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15" windowWidth="12240" windowHeight="8760" tabRatio="873"/>
  </bookViews>
  <sheets>
    <sheet name="Abstract Equipment-2" sheetId="11" r:id="rId1"/>
    <sheet name="Sheet1" sheetId="12" r:id="rId2"/>
  </sheets>
  <definedNames>
    <definedName name="_xlnm.Print_Area" localSheetId="0">'Abstract Equipment-2'!$A$1:$P$320</definedName>
  </definedNames>
  <calcPr calcId="124519"/>
</workbook>
</file>

<file path=xl/calcChain.xml><?xml version="1.0" encoding="utf-8"?>
<calcChain xmlns="http://schemas.openxmlformats.org/spreadsheetml/2006/main">
  <c r="I275" i="11"/>
  <c r="I272"/>
  <c r="I273"/>
  <c r="I271"/>
  <c r="D4" i="12"/>
  <c r="I33" i="11" l="1"/>
  <c r="H33"/>
  <c r="H32"/>
  <c r="I32" s="1"/>
  <c r="I137"/>
  <c r="I168" l="1"/>
  <c r="I166"/>
  <c r="H53"/>
  <c r="I63"/>
  <c r="I58"/>
  <c r="I60"/>
  <c r="H55"/>
  <c r="K56"/>
  <c r="I36" l="1"/>
  <c r="I37"/>
  <c r="I35"/>
  <c r="I24"/>
  <c r="I22"/>
  <c r="I10"/>
  <c r="H28"/>
  <c r="I21" l="1"/>
  <c r="I23"/>
  <c r="I142" l="1"/>
  <c r="I216" l="1"/>
  <c r="I217"/>
  <c r="I218"/>
  <c r="I219"/>
  <c r="I220"/>
  <c r="I212"/>
  <c r="I213"/>
  <c r="I214"/>
  <c r="I171" l="1"/>
  <c r="I172"/>
  <c r="I165"/>
  <c r="I167"/>
  <c r="I130" l="1"/>
  <c r="I131"/>
  <c r="I132"/>
  <c r="I117"/>
  <c r="I113"/>
  <c r="I114"/>
  <c r="I115"/>
  <c r="I112"/>
  <c r="I109"/>
  <c r="I110"/>
  <c r="I111"/>
  <c r="I106"/>
  <c r="I107"/>
  <c r="I108"/>
  <c r="I105"/>
  <c r="I99" l="1"/>
  <c r="I100"/>
  <c r="I101"/>
  <c r="I96"/>
  <c r="I97"/>
  <c r="I98"/>
  <c r="I88"/>
  <c r="I89"/>
  <c r="I90"/>
  <c r="I91"/>
  <c r="I92"/>
  <c r="I93"/>
  <c r="I82"/>
  <c r="I83"/>
  <c r="I84"/>
  <c r="I85"/>
  <c r="I81"/>
  <c r="I76"/>
  <c r="I77"/>
  <c r="I75"/>
  <c r="I74"/>
  <c r="I73"/>
  <c r="I68"/>
  <c r="I69"/>
  <c r="I65"/>
  <c r="I64"/>
  <c r="I61"/>
  <c r="I59"/>
  <c r="H56"/>
  <c r="J56"/>
  <c r="L56"/>
  <c r="O55" l="1"/>
  <c r="N55"/>
  <c r="M55"/>
  <c r="O54"/>
  <c r="N54"/>
  <c r="M54"/>
  <c r="I270" l="1"/>
  <c r="I269"/>
  <c r="I268"/>
  <c r="I56" s="1"/>
  <c r="I267"/>
  <c r="I266"/>
  <c r="I264"/>
  <c r="I265"/>
  <c r="I262"/>
  <c r="I263"/>
  <c r="I261"/>
  <c r="I258"/>
  <c r="I259"/>
  <c r="I256"/>
  <c r="I257"/>
  <c r="I255"/>
  <c r="I254"/>
  <c r="I250"/>
  <c r="I251"/>
  <c r="I252"/>
  <c r="I248"/>
  <c r="I55" s="1"/>
  <c r="I249"/>
  <c r="I247"/>
  <c r="I246"/>
  <c r="I244"/>
  <c r="I245"/>
  <c r="I241"/>
  <c r="I236"/>
  <c r="I233"/>
  <c r="I234"/>
  <c r="I235"/>
  <c r="I232"/>
  <c r="I230"/>
  <c r="I54" s="1"/>
  <c r="I231"/>
  <c r="I49"/>
  <c r="I50"/>
  <c r="I51"/>
  <c r="I46"/>
  <c r="I47"/>
  <c r="I48"/>
  <c r="I38"/>
  <c r="I8" l="1"/>
  <c r="I303" l="1"/>
  <c r="I302"/>
  <c r="I301"/>
  <c r="I300"/>
  <c r="I260"/>
  <c r="I67"/>
  <c r="H54" l="1"/>
  <c r="I134" l="1"/>
  <c r="I135"/>
  <c r="I136"/>
  <c r="I129"/>
  <c r="I125"/>
  <c r="I128"/>
  <c r="I124"/>
  <c r="I123"/>
  <c r="I121"/>
  <c r="I103" l="1"/>
  <c r="I104"/>
  <c r="I102"/>
  <c r="I41"/>
  <c r="I40"/>
  <c r="I17"/>
  <c r="I310"/>
  <c r="I306"/>
  <c r="I283"/>
  <c r="I281"/>
  <c r="I279"/>
  <c r="I239"/>
  <c r="I227"/>
  <c r="I225"/>
  <c r="I223"/>
  <c r="I53" s="1"/>
  <c r="I208"/>
  <c r="I206"/>
  <c r="I203"/>
  <c r="I200"/>
  <c r="I197"/>
  <c r="I194"/>
  <c r="I191"/>
  <c r="I188"/>
  <c r="I185"/>
  <c r="I182"/>
  <c r="I180"/>
  <c r="I178"/>
  <c r="I176"/>
  <c r="I170"/>
  <c r="I162"/>
  <c r="I160"/>
  <c r="I151"/>
  <c r="I149"/>
  <c r="I147"/>
  <c r="I145"/>
  <c r="I122"/>
  <c r="I120"/>
  <c r="I80"/>
  <c r="I72"/>
  <c r="I44"/>
  <c r="I278"/>
  <c r="I280"/>
  <c r="I282"/>
  <c r="I277"/>
  <c r="I154"/>
  <c r="I155"/>
  <c r="I156"/>
  <c r="I157"/>
  <c r="I158"/>
  <c r="I153"/>
  <c r="I299"/>
  <c r="I298"/>
  <c r="I297"/>
  <c r="I296"/>
  <c r="I295"/>
  <c r="I294"/>
  <c r="I293"/>
  <c r="I292"/>
  <c r="I291"/>
  <c r="I290"/>
  <c r="I289"/>
  <c r="I288"/>
  <c r="I287"/>
  <c r="I286"/>
  <c r="I285"/>
  <c r="I312"/>
  <c r="I308"/>
  <c r="I45"/>
  <c r="I9"/>
  <c r="I11"/>
  <c r="I12"/>
  <c r="I13"/>
  <c r="I14"/>
  <c r="I15"/>
  <c r="I16"/>
  <c r="I18"/>
  <c r="I19"/>
  <c r="I20"/>
  <c r="I27"/>
  <c r="I28"/>
  <c r="H29"/>
  <c r="I29" s="1"/>
  <c r="H30"/>
  <c r="I30" s="1"/>
  <c r="I42"/>
  <c r="I66"/>
  <c r="I71"/>
  <c r="I79"/>
  <c r="E16" i="12"/>
  <c r="I87" i="11"/>
  <c r="I95"/>
  <c r="I119"/>
  <c r="I127"/>
  <c r="I143"/>
  <c r="I146"/>
  <c r="I148"/>
  <c r="I150"/>
  <c r="I152"/>
  <c r="I161"/>
  <c r="I164"/>
  <c r="I173"/>
  <c r="I177"/>
  <c r="I179"/>
  <c r="I181"/>
  <c r="I183"/>
  <c r="I186"/>
  <c r="I190"/>
  <c r="I192"/>
  <c r="I195"/>
  <c r="I198"/>
  <c r="I201"/>
  <c r="I204"/>
  <c r="I207"/>
  <c r="I211"/>
  <c r="I224"/>
  <c r="I226"/>
  <c r="I229"/>
  <c r="I237"/>
  <c r="I240"/>
  <c r="I243"/>
</calcChain>
</file>

<file path=xl/sharedStrings.xml><?xml version="1.0" encoding="utf-8"?>
<sst xmlns="http://schemas.openxmlformats.org/spreadsheetml/2006/main" count="1192" uniqueCount="401">
  <si>
    <t xml:space="preserve">Sr. </t>
  </si>
  <si>
    <t>REMARKS</t>
  </si>
  <si>
    <t>No.</t>
  </si>
  <si>
    <t>A</t>
  </si>
  <si>
    <t>B</t>
  </si>
  <si>
    <t>EQUIPMENT</t>
  </si>
  <si>
    <t>a</t>
  </si>
  <si>
    <t>b</t>
  </si>
  <si>
    <t>c</t>
  </si>
  <si>
    <t>d</t>
  </si>
  <si>
    <t>198 kV</t>
  </si>
  <si>
    <t>120 kV</t>
  </si>
  <si>
    <t>60 kV</t>
  </si>
  <si>
    <t>INDOOR SWITCHGEAR BOARD</t>
  </si>
  <si>
    <t>220 VOLT, 400 AH</t>
  </si>
  <si>
    <t>220 VOLT, 200 AH</t>
  </si>
  <si>
    <t>132 kV, TRANSFORMER</t>
  </si>
  <si>
    <t>66 kV, TRANSFORMER</t>
  </si>
  <si>
    <t>P. O.</t>
  </si>
  <si>
    <t>BASE</t>
  </si>
  <si>
    <t>PRICE VARIATION</t>
  </si>
  <si>
    <t>CALCULATIONS</t>
  </si>
  <si>
    <t>ANNEXURES NUMBER</t>
  </si>
  <si>
    <t>IEEMA CIRCULAR</t>
  </si>
  <si>
    <t>M2</t>
  </si>
  <si>
    <t>M3</t>
  </si>
  <si>
    <t>M4</t>
  </si>
  <si>
    <t>220 kV, TRANSFORMER</t>
  </si>
  <si>
    <t>e</t>
  </si>
  <si>
    <t>f</t>
  </si>
  <si>
    <t>M5</t>
  </si>
  <si>
    <t>M6</t>
  </si>
  <si>
    <t>COST</t>
  </si>
  <si>
    <t>VARIATION</t>
  </si>
  <si>
    <t>M1</t>
  </si>
  <si>
    <t>DATE</t>
  </si>
  <si>
    <t>NET COST</t>
  </si>
  <si>
    <t xml:space="preserve">P. O. </t>
  </si>
  <si>
    <t>NUMBER</t>
  </si>
  <si>
    <t>SSD</t>
  </si>
  <si>
    <t>Bus Coupler</t>
  </si>
  <si>
    <t xml:space="preserve"> % </t>
  </si>
  <si>
    <t>30 Volt, 100 AH</t>
  </si>
  <si>
    <t>220V, D. C. DISTRIBUTION BOARD</t>
  </si>
  <si>
    <t>30V, D. C. DISTRIBUTION BOARD</t>
  </si>
  <si>
    <t>12 kV, 1250 A, 12.5 kA I/C</t>
  </si>
  <si>
    <t>(a)   220 / 132 kV, 80 / 100 MVA</t>
  </si>
  <si>
    <t>(h)    66 / 33 kV, 20 MVA</t>
  </si>
  <si>
    <t xml:space="preserve"> (Bank of 3 Nos. of single phase units)</t>
  </si>
  <si>
    <t>DELIVERY</t>
  </si>
  <si>
    <t>(b)   220/132 KV, 3 X 26.67/33.33MVA</t>
  </si>
  <si>
    <t xml:space="preserve">(a)   220/132 kV, (3 X 1) 53.53/ 66.66 MVA </t>
  </si>
  <si>
    <t>(b)   220 / 33 kV, 25 / 31.5 MVA</t>
  </si>
  <si>
    <t>(c)   132 / 33 kV, 25 / 31.5 MVA</t>
  </si>
  <si>
    <t>(d)   132 / 33 kV, 16 / 20 MVA</t>
  </si>
  <si>
    <t>(d)   132 / 66 kV, 3 X  16.67 /21MVA</t>
  </si>
  <si>
    <t>PER MT FOR A GRADE</t>
  </si>
  <si>
    <t>TESTING &amp; MEASURING INSTRUMENTS</t>
  </si>
  <si>
    <t xml:space="preserve">                            PER MT FOR C GRADE (For Snow Zone)</t>
  </si>
  <si>
    <t>2000-1000/1-1-1-1-1A</t>
  </si>
  <si>
    <t>1500-750/1-1-1-1-1A</t>
  </si>
  <si>
    <t>800-400/1-1-1-1-1A</t>
  </si>
  <si>
    <t>600-300/1-1-1-1-1A</t>
  </si>
  <si>
    <t>300-150/1-1-1-1-1A</t>
  </si>
  <si>
    <t>300-150/0.577-1-1-1-1A</t>
  </si>
  <si>
    <t>1200-600/0.577-1-1-1-1A</t>
  </si>
  <si>
    <t>500-250/0.577-1-1-1-1A</t>
  </si>
  <si>
    <t>500-250/1-1-1-1A</t>
  </si>
  <si>
    <t>400-200/0.577-1-1-1-1A</t>
  </si>
  <si>
    <t>200-100/0.577-1-1-1-1A</t>
  </si>
  <si>
    <t>150-75/1-1-1A</t>
  </si>
  <si>
    <t>200-100/1-1-1-1-1A</t>
  </si>
  <si>
    <t>1000-500/0.577-1-1-1-1A</t>
  </si>
  <si>
    <t>400-200/1-1-1-1A</t>
  </si>
  <si>
    <t>600-300/1-1-1A</t>
  </si>
  <si>
    <t>12 kV, 2000 A, 25 kA I/C</t>
  </si>
  <si>
    <t>36 kV, 2000 A, 25 kA I/C</t>
  </si>
  <si>
    <t>415 VOLT, 3 PHASE A. C. DISTRIBUTION BOARD (2 I/C &amp; B/C)</t>
  </si>
  <si>
    <t xml:space="preserve"> 800 A I/C  &amp; B/C with 12 NO. O/G </t>
  </si>
  <si>
    <t>2000 A, 25 kA O/G</t>
  </si>
  <si>
    <t>2000 A, 25 kA B/C</t>
  </si>
  <si>
    <t>2000 A,25 kA O/G</t>
  </si>
  <si>
    <t>220 VOLT,300 AH</t>
  </si>
  <si>
    <t>48V, D. C. DISTRIBUTION BOARD</t>
  </si>
  <si>
    <t>2000 A, 25 kA Station</t>
  </si>
  <si>
    <t>1250 A,12.5 kA O/G</t>
  </si>
  <si>
    <t xml:space="preserve"> 1250 A, 12.5 kA B/C</t>
  </si>
  <si>
    <t>ISOLATOR WITH EARTH SWITCH (Motorized) with Structure</t>
  </si>
  <si>
    <t>ISOLATOR W/O EARTH SWITCH (Motorized) with structure</t>
  </si>
  <si>
    <t>ISOLATOR WITH EARTH SWITCH (Motorized) without Structure</t>
  </si>
  <si>
    <t>ISOLATOR W/O EARTH SWITCH (Motorized) without structure</t>
  </si>
  <si>
    <t xml:space="preserve">         CURRENT TRANSFORMER</t>
  </si>
  <si>
    <t xml:space="preserve">              D. C. BATTERY</t>
  </si>
  <si>
    <t>RESIDUAL VOLTAGE TRANSFORMER</t>
  </si>
  <si>
    <t xml:space="preserve">        SCADA SYSTEM COMPLETE</t>
  </si>
  <si>
    <t xml:space="preserve">           D. C. BATTERY CHARGER FOR</t>
  </si>
  <si>
    <t xml:space="preserve">          DCDB</t>
  </si>
  <si>
    <t>1.1KV PVC, HR FRLS, Copper Control Cable (Un-screened)</t>
  </si>
  <si>
    <t>2Cx2.5mm2</t>
  </si>
  <si>
    <t>4Cx2.5mm2</t>
  </si>
  <si>
    <t>7Cx2.5mm2</t>
  </si>
  <si>
    <t>12Cx2.5mm2</t>
  </si>
  <si>
    <t>19Cx2.5mm2</t>
  </si>
  <si>
    <t>2Cx4mm2</t>
  </si>
  <si>
    <t>4Cx4mm2</t>
  </si>
  <si>
    <t>1.1KV PVC, HR FRLS, Copper Control Cable (Screened)</t>
  </si>
  <si>
    <t>4Cx6mm2</t>
  </si>
  <si>
    <t>7Cx4mm2</t>
  </si>
  <si>
    <t>LT Cable, Copper Conductor (Armoured)</t>
  </si>
  <si>
    <t>4Cx10mm2</t>
  </si>
  <si>
    <t>I)</t>
  </si>
  <si>
    <t>II)</t>
  </si>
  <si>
    <t>III)</t>
  </si>
  <si>
    <t>IV)</t>
  </si>
  <si>
    <t>V)</t>
  </si>
  <si>
    <t>VI)</t>
  </si>
  <si>
    <t>VII)</t>
  </si>
  <si>
    <t>VIII)</t>
  </si>
  <si>
    <t xml:space="preserve"> Battery Leakage Detector, Meggar</t>
  </si>
  <si>
    <t xml:space="preserve"> Insulation Tester-Self Dioagnostic 5 kV Megger</t>
  </si>
  <si>
    <t xml:space="preserve">  3-Phase Transformer Turns Ratio Tester, Megger</t>
  </si>
  <si>
    <t xml:space="preserve"> Digital Multimeter (AC/DC), 2mA-20A, Megger</t>
  </si>
  <si>
    <t xml:space="preserve"> Digital Clamp Meter, Megger</t>
  </si>
  <si>
    <t xml:space="preserve"> Digital Earth Tester, Megger</t>
  </si>
  <si>
    <t xml:space="preserve"> All relay Universal Testing Kit</t>
  </si>
  <si>
    <t xml:space="preserve"> Motorized-cum-Manual Oil Test t Set (1kVA Capacity)</t>
  </si>
  <si>
    <t>(f)    132 / 11 kV, 16 MVA</t>
  </si>
  <si>
    <t>(g)    66 / 22 kV, 25/31.5 MVA</t>
  </si>
  <si>
    <t xml:space="preserve"> (e)  132/11 kV, 25 31.5 MVA</t>
  </si>
  <si>
    <t>( C )  220 / 66 kV, 3 X 26.67/30/33.33 MVA</t>
  </si>
  <si>
    <t>In 220kV Feeder Panel: Main-I &amp; Main-II distance relay should have different algorithm/manufacturer.</t>
  </si>
  <si>
    <t xml:space="preserve">                               (b) FOTE</t>
  </si>
  <si>
    <t xml:space="preserve">                               (a) RTU &amp; LDMS</t>
  </si>
  <si>
    <t xml:space="preserve">           CURRENT TRANSFORMER</t>
  </si>
  <si>
    <t xml:space="preserve">           POTENTIAL TRANSFORMER</t>
  </si>
  <si>
    <t xml:space="preserve">               CONTROL &amp; RELAY PANELS</t>
  </si>
  <si>
    <t xml:space="preserve">            Single Phase Power Transformers</t>
  </si>
  <si>
    <t xml:space="preserve">            3 PHASE, POWER TRANSFORMERS</t>
  </si>
  <si>
    <t>i)</t>
  </si>
  <si>
    <t>without PRP</t>
  </si>
  <si>
    <t>ii)</t>
  </si>
  <si>
    <t>Sub-Station Automation System &amp; Bay Control Unit</t>
  </si>
  <si>
    <t>Sub-Staion Automation System (Typical for one sub-station)</t>
  </si>
  <si>
    <t>Bay Control Unit-IEC 61850 Compliance (without PRP)</t>
  </si>
  <si>
    <t>iii)</t>
  </si>
  <si>
    <t>iv)</t>
  </si>
  <si>
    <t>Bay Control Unit  (with PRP)</t>
  </si>
  <si>
    <t>i</t>
  </si>
  <si>
    <t>ii</t>
  </si>
  <si>
    <t>A.i</t>
  </si>
  <si>
    <t>C</t>
  </si>
  <si>
    <t>D</t>
  </si>
  <si>
    <t>38 kV( 33 kV), 7.2 (3X2.4) MVAR Capacitor Bank with APFC Panel.</t>
  </si>
  <si>
    <t>iii</t>
  </si>
  <si>
    <t xml:space="preserve">12.65 kV(11 kV), 3 ( 1.2 +1.8) MVAR, Capactor Bank with APFC Panel </t>
  </si>
  <si>
    <t xml:space="preserve">25.3 kV (22 kV), 4.2 (2x1.2+1.8) MVAR Capactor Bank with APFC Panel  </t>
  </si>
  <si>
    <t>Superintending Engineer (Design,)                                                                                                     Electrical System, HPSEBL, 
Hamirpur (H.P.)</t>
  </si>
  <si>
    <t>CAPACITOR  BANK WITH APFC SYSTEM</t>
  </si>
  <si>
    <t>220 VOLT, 300 AH</t>
  </si>
  <si>
    <t>48 VOLT,400 AH</t>
  </si>
  <si>
    <t>48 VOLT,200 AH</t>
  </si>
  <si>
    <t>10Cx2.5mm2</t>
  </si>
  <si>
    <t>SURGE ARRESTOR with surge counter</t>
  </si>
  <si>
    <t>1600-800/1-1-1-1A</t>
  </si>
  <si>
    <t>M7</t>
  </si>
  <si>
    <t>M8</t>
  </si>
  <si>
    <t>M15</t>
  </si>
  <si>
    <t>M16</t>
  </si>
  <si>
    <t>48 Volt, 200 AH</t>
  </si>
  <si>
    <t>132KV,  Capacitor Voltage Transformer.</t>
  </si>
  <si>
    <t>220KV,  Capacitor Voltage Transformer.</t>
  </si>
  <si>
    <t>66KV,  Capacitor Voltage Transformer.</t>
  </si>
  <si>
    <t xml:space="preserve">      220V-30V DC-DC CONVERTER</t>
  </si>
  <si>
    <t xml:space="preserve"> BMK</t>
  </si>
  <si>
    <t>33 KV BMK</t>
  </si>
  <si>
    <t>PT JUNCTION BOX</t>
  </si>
  <si>
    <t>CVT JUNCTON BOX</t>
  </si>
  <si>
    <t>SWITCHGEAR1</t>
  </si>
  <si>
    <t>SWITCHGEAR2</t>
  </si>
  <si>
    <t>PORCELAIN TYPE</t>
  </si>
  <si>
    <t>POLYMER TYPE</t>
  </si>
  <si>
    <t xml:space="preserve"> 1100 V Grade, HR-FRLS Copper Control Cables/LT Cables</t>
  </si>
  <si>
    <t xml:space="preserve"> Indoor Type </t>
  </si>
  <si>
    <t>Outdoor type</t>
  </si>
  <si>
    <t>OutdoorType</t>
  </si>
  <si>
    <t>I</t>
  </si>
  <si>
    <t>II</t>
  </si>
  <si>
    <t xml:space="preserve">      </t>
  </si>
  <si>
    <t>33kV,1Cx630 mm2,XLPE,Al Conductor  With armoured</t>
  </si>
  <si>
    <t>11kV,3Cx185 mm2,XLPE,  Al Cond. With armoured</t>
  </si>
  <si>
    <t>11kV,1Cx1000 mm2,XLPE,  Al Conductor  with armoured</t>
  </si>
  <si>
    <t>Termination Kits for 33kV,1Cx630 mm2,XLPE,Al Conductor with armoured</t>
  </si>
  <si>
    <t>Termination Kits for 11kV,1Cx1000 mm2,XLPE,Al Conductor with armoured</t>
  </si>
  <si>
    <t>Termination Kits for 11kV,3Cx185 mm2,XLPE,All. Cond with armoured</t>
  </si>
  <si>
    <t xml:space="preserve"> 33kV&amp;11kV HT XLPE Cables and Termination kits </t>
  </si>
  <si>
    <t>XER</t>
  </si>
  <si>
    <t>19(A)</t>
  </si>
  <si>
    <t>125 KVA  D G Set with AMF Panel</t>
  </si>
  <si>
    <t>IT1</t>
  </si>
  <si>
    <t>SWITCHGEAR4</t>
  </si>
  <si>
    <t>BATTERY1</t>
  </si>
  <si>
    <t xml:space="preserve">     Bus Bar Protection Panel without BCU</t>
  </si>
  <si>
    <t xml:space="preserve">     Bus CouplerPanel with BCU</t>
  </si>
  <si>
    <t>Feeder Panel with BCU</t>
  </si>
  <si>
    <t>Feeder Panel without BCU</t>
  </si>
  <si>
    <t>Bus Coupler Panel with BCU</t>
  </si>
  <si>
    <t>Bus Bar Protection  Panel without BCU</t>
  </si>
  <si>
    <t>Transformer Panel (HV side) with diffrential Relay</t>
  </si>
  <si>
    <t xml:space="preserve">  Transformer Panel (HV) Side with diffrential Relay &amp; without BCU</t>
  </si>
  <si>
    <t xml:space="preserve">     Bus CouplerPanel </t>
  </si>
  <si>
    <t xml:space="preserve">Feeder Panel </t>
  </si>
  <si>
    <t xml:space="preserve">Bus Coupler Panel </t>
  </si>
  <si>
    <t>Disturbance Recorder</t>
  </si>
  <si>
    <t>Providing GPS device for time synchronisation of Protection relays</t>
  </si>
  <si>
    <t>ix)</t>
  </si>
  <si>
    <t>x)</t>
  </si>
  <si>
    <t>xi)</t>
  </si>
  <si>
    <t>xii)</t>
  </si>
  <si>
    <t>xiii)</t>
  </si>
  <si>
    <t>xiv)</t>
  </si>
  <si>
    <t>Relay Testing Kit</t>
  </si>
  <si>
    <t xml:space="preserve">Tan Delta Testing Kit </t>
  </si>
  <si>
    <t xml:space="preserve">Circuit breaker Analyzer </t>
  </si>
  <si>
    <t xml:space="preserve">Battery Leakage Detector </t>
  </si>
  <si>
    <t>SDH Equipment (STM-4  MADM upto 5MSP Protected Directions) complete in all respects.</t>
  </si>
  <si>
    <t>SDH Equipment (STM-4  MADM upto 3MSP Protected Directions) complete in all respects.</t>
  </si>
  <si>
    <t>Cabinet for SDH, PDH &amp; Digital Protection Coupler including MCB, thimbles, cable clamps, Ferrules, optical fibre cable patch cords, E-1 cable etc.</t>
  </si>
  <si>
    <t>Digital Protecion Signalling Equipment</t>
  </si>
  <si>
    <t>iv</t>
  </si>
  <si>
    <t>Fibre Distribution Panel (FODP) for termination of OFAC 48F capacity</t>
  </si>
  <si>
    <t>v</t>
  </si>
  <si>
    <t>Optical Fibre Approach Cable of 24F capacity</t>
  </si>
  <si>
    <t>vi</t>
  </si>
  <si>
    <t>vii</t>
  </si>
  <si>
    <t>HDPE pipe 40mm dia</t>
  </si>
  <si>
    <t>Fote &amp; other accessary</t>
  </si>
  <si>
    <t>(l)    66 / 11 kV, 10 MVA</t>
  </si>
  <si>
    <t>(m)    66 / 11 kV, 6.3 MVA</t>
  </si>
  <si>
    <t>(k)    66 / 11 kV, 20 MVA</t>
  </si>
  <si>
    <t>(j)    66 / 22 kV, 10 MVA</t>
  </si>
  <si>
    <t>(i)     66 / 33 kV,10 MVA</t>
  </si>
  <si>
    <t>_</t>
  </si>
  <si>
    <t xml:space="preserve"> </t>
  </si>
  <si>
    <t>75/1-1-1-1 A</t>
  </si>
  <si>
    <t>50/1-1-1-1 A</t>
  </si>
  <si>
    <t>g</t>
  </si>
  <si>
    <t>1250 A B/C</t>
  </si>
  <si>
    <t>1250 A O/G</t>
  </si>
  <si>
    <t>12 kV, 2000 A, 31.5 kA I/C</t>
  </si>
  <si>
    <t>2000 A,31.5 kA O/G</t>
  </si>
  <si>
    <t>2000 A, 31.5 kA B/C</t>
  </si>
  <si>
    <t>2000 A, 31.5 kA Station Transformer panel</t>
  </si>
  <si>
    <t>1250 A, 25 kA Station Transformer panel</t>
  </si>
  <si>
    <t>30 Volt, 200 AH</t>
  </si>
  <si>
    <t>ieema jan to dec</t>
  </si>
  <si>
    <t>separate for 33 kv &amp; 66 kv in PO</t>
  </si>
  <si>
    <t>BATTERY 1</t>
  </si>
  <si>
    <t>Ann-IT2</t>
  </si>
  <si>
    <t>Ann-IT1</t>
  </si>
  <si>
    <t>M1a</t>
  </si>
  <si>
    <t xml:space="preserve">                                              Feeder Panel </t>
  </si>
  <si>
    <t>30 kV</t>
  </si>
  <si>
    <t>18 kV</t>
  </si>
  <si>
    <t>9 kV</t>
  </si>
  <si>
    <t>33 kV, TRANSFORMER</t>
  </si>
  <si>
    <t>1000-600/0.577-1-1-1-1A</t>
  </si>
  <si>
    <t>IT2</t>
  </si>
  <si>
    <t>300-150/1-1-1-1A</t>
  </si>
  <si>
    <t>600-300/0.577-1-1-1-1A</t>
  </si>
  <si>
    <t>400-200/1-1-1-1-1A</t>
  </si>
  <si>
    <t>300-150/1-1-1A</t>
  </si>
  <si>
    <t>200-100/1-1-1-1A</t>
  </si>
  <si>
    <t>400-200/1-1-1A</t>
  </si>
  <si>
    <t>600-300/1-1-1-1A</t>
  </si>
  <si>
    <t>10-5/1-1-1A</t>
  </si>
  <si>
    <t>15-7.5/1-1-1A</t>
  </si>
  <si>
    <t xml:space="preserve">                                              Feeder Panel without BCU</t>
  </si>
  <si>
    <t>AS PER COST DATA/ P.O.</t>
  </si>
  <si>
    <t>401 Addl.2</t>
  </si>
  <si>
    <t>ieema nov 19 to dec 19</t>
  </si>
  <si>
    <t>ieema Jan 19 to dec 19</t>
  </si>
  <si>
    <t>800-400/1-1-1-1A</t>
  </si>
  <si>
    <t>ieema Jun 19 to dec 19</t>
  </si>
  <si>
    <t>ieema Nov 19 to dec 19</t>
  </si>
  <si>
    <t>ieema from jun 19 to dec 19</t>
  </si>
  <si>
    <t>401Addl.2</t>
  </si>
  <si>
    <t>30.01.2020</t>
  </si>
  <si>
    <t>10582-91</t>
  </si>
  <si>
    <t>200-100/1-1-1A</t>
  </si>
  <si>
    <t>ieema from jan 19 to dec 19</t>
  </si>
  <si>
    <t>9.10.2019</t>
  </si>
  <si>
    <t>7211-94</t>
  </si>
  <si>
    <t>SSD-444</t>
  </si>
  <si>
    <t>06.02.2020</t>
  </si>
  <si>
    <t>10583-96</t>
  </si>
  <si>
    <t>Note :- For prices of various ratio of 220kV,132 kV,66 kV &amp; 33 kV CTs refer Sr. No. 24 .</t>
  </si>
  <si>
    <t>SWITCHGEAR3</t>
  </si>
  <si>
    <t>ACDB</t>
  </si>
  <si>
    <t>BATTERY2</t>
  </si>
  <si>
    <t>M9</t>
  </si>
  <si>
    <t>M10</t>
  </si>
  <si>
    <t>PE</t>
  </si>
  <si>
    <t>whether addl. PO dt.5.3.20 to be considered?</t>
  </si>
  <si>
    <t>09.10.19</t>
  </si>
  <si>
    <t>M13</t>
  </si>
  <si>
    <t>M14</t>
  </si>
  <si>
    <t>Cable</t>
  </si>
  <si>
    <t>LA1</t>
  </si>
  <si>
    <t>LA2</t>
  </si>
  <si>
    <t xml:space="preserve">Sub-Staion Automation System (Typical for one sub-station)(SAS)220 KV </t>
  </si>
  <si>
    <t>Sub-Station with PRP</t>
  </si>
  <si>
    <t>(n) 33/11 kV,3.15MVA</t>
  </si>
  <si>
    <t>XERa</t>
  </si>
  <si>
    <t xml:space="preserve">        </t>
  </si>
  <si>
    <t xml:space="preserve">                 CIRCUIT BREAKERS i/c structure</t>
  </si>
  <si>
    <t xml:space="preserve">        SUBSTATION STRUCTURE i/c nuts &amp; bolts</t>
  </si>
  <si>
    <t>220 kV &amp; 132 KV BMK</t>
  </si>
  <si>
    <t xml:space="preserve"> ABSTRACT OF COST (RS IN LAKH) OF VARIOUS EQUIPMENTS  REQUIRED IN EHV SUBSTATIONS  FOR 2021-22</t>
  </si>
  <si>
    <t>2020-21</t>
  </si>
  <si>
    <t>01.01.2020</t>
  </si>
  <si>
    <t>30.09.2020</t>
  </si>
  <si>
    <t>FOR 2021-2022</t>
  </si>
  <si>
    <t>SEP-2020.</t>
  </si>
  <si>
    <t>(o) 33/11kV,6.3 MVA</t>
  </si>
  <si>
    <t>SSD-396Addl.I</t>
  </si>
  <si>
    <t>11.02.2020</t>
  </si>
  <si>
    <t>10698-10706</t>
  </si>
  <si>
    <t>ieema feb 20 to sept 20</t>
  </si>
  <si>
    <t>(c)   132 / 33 kV, 50/63 MVA</t>
  </si>
  <si>
    <t>SSD-447</t>
  </si>
  <si>
    <t>07.08.2020</t>
  </si>
  <si>
    <t>2776-83</t>
  </si>
  <si>
    <t>ieema august 20 to sept 20</t>
  </si>
  <si>
    <t>(n) 33/11 kV,10 MVA</t>
  </si>
  <si>
    <t>2784-2806</t>
  </si>
  <si>
    <t>XERb</t>
  </si>
  <si>
    <t>M1b</t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</si>
  <si>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</si>
  <si>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</si>
  <si>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72.5 kV</t>
    </r>
    <r>
      <rPr>
        <sz val="18"/>
        <rFont val="Arial Narrow"/>
        <family val="2"/>
      </rPr>
      <t xml:space="preserve"> SF - 6 CB</t>
    </r>
  </si>
  <si>
    <r>
      <rPr>
        <b/>
        <sz val="18"/>
        <rFont val="Arial Narrow"/>
        <family val="2"/>
      </rPr>
      <t>36 kV</t>
    </r>
    <r>
      <rPr>
        <sz val="18"/>
        <rFont val="Arial Narrow"/>
        <family val="2"/>
      </rPr>
      <t xml:space="preserve"> VCB</t>
    </r>
  </si>
  <si>
    <r>
      <rPr>
        <b/>
        <sz val="18"/>
        <rFont val="Arial Narrow"/>
        <family val="2"/>
      </rPr>
      <t>220 kV,</t>
    </r>
    <r>
      <rPr>
        <sz val="18"/>
        <rFont val="Arial Narrow"/>
        <family val="2"/>
      </rPr>
      <t xml:space="preserve"> Transformer Panel</t>
    </r>
  </si>
  <si>
    <r>
      <rPr>
        <b/>
        <sz val="18"/>
        <rFont val="Arial Narrow"/>
        <family val="2"/>
      </rPr>
      <t xml:space="preserve">132 kV, </t>
    </r>
    <r>
      <rPr>
        <sz val="18"/>
        <rFont val="Arial Narrow"/>
        <family val="2"/>
      </rPr>
      <t xml:space="preserve">Transformer </t>
    </r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</si>
  <si>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 Transformer Panel</t>
    </r>
  </si>
  <si>
    <r>
      <rPr>
        <b/>
        <sz val="18"/>
        <rFont val="Arial Narrow"/>
        <family val="2"/>
      </rPr>
      <t xml:space="preserve">33 kV,  </t>
    </r>
    <r>
      <rPr>
        <sz val="18"/>
        <rFont val="Arial Narrow"/>
        <family val="2"/>
      </rPr>
      <t>Transformer Panel</t>
    </r>
  </si>
  <si>
    <t>SWITCHGEAR5</t>
  </si>
  <si>
    <r>
      <rPr>
        <b/>
        <sz val="18"/>
        <rFont val="Arial Narrow"/>
        <family val="2"/>
      </rPr>
      <t>245 kV</t>
    </r>
    <r>
      <rPr>
        <sz val="18"/>
        <rFont val="Arial Narrow"/>
        <family val="2"/>
      </rPr>
      <t xml:space="preserve"> ,2000 A</t>
    </r>
  </si>
  <si>
    <r>
      <rPr>
        <b/>
        <sz val="18"/>
        <rFont val="Arial Narrow"/>
        <family val="2"/>
      </rPr>
      <t>145 kV</t>
    </r>
    <r>
      <rPr>
        <sz val="18"/>
        <rFont val="Arial Narrow"/>
        <family val="2"/>
      </rPr>
      <t xml:space="preserve"> ,1600A</t>
    </r>
  </si>
  <si>
    <r>
      <rPr>
        <b/>
        <sz val="18"/>
        <rFont val="Arial Narrow"/>
        <family val="2"/>
      </rPr>
      <t>i) 72.5 kV</t>
    </r>
    <r>
      <rPr>
        <sz val="18"/>
        <rFont val="Arial Narrow"/>
        <family val="2"/>
      </rPr>
      <t>,1600 A</t>
    </r>
  </si>
  <si>
    <r>
      <rPr>
        <b/>
        <sz val="18"/>
        <rFont val="Arial Narrow"/>
        <family val="2"/>
      </rPr>
      <t>ii) 72.5 kV</t>
    </r>
    <r>
      <rPr>
        <sz val="18"/>
        <rFont val="Arial Narrow"/>
        <family val="2"/>
      </rPr>
      <t>,1250 A</t>
    </r>
  </si>
  <si>
    <r>
      <rPr>
        <b/>
        <sz val="18"/>
        <rFont val="Arial Narrow"/>
        <family val="2"/>
      </rPr>
      <t>i) 36 kV</t>
    </r>
    <r>
      <rPr>
        <sz val="18"/>
        <rFont val="Arial Narrow"/>
        <family val="2"/>
      </rPr>
      <t>, 2000 A</t>
    </r>
  </si>
  <si>
    <r>
      <rPr>
        <b/>
        <sz val="18"/>
        <rFont val="Arial Narrow"/>
        <family val="2"/>
      </rPr>
      <t>ii)   36 kV</t>
    </r>
    <r>
      <rPr>
        <sz val="18"/>
        <rFont val="Arial Narrow"/>
        <family val="2"/>
      </rPr>
      <t>,1600 A</t>
    </r>
  </si>
  <si>
    <r>
      <rPr>
        <b/>
        <sz val="18"/>
        <rFont val="Arial Narrow"/>
        <family val="2"/>
      </rPr>
      <t>iii)   36 kV</t>
    </r>
    <r>
      <rPr>
        <sz val="18"/>
        <rFont val="Arial Narrow"/>
        <family val="2"/>
      </rPr>
      <t>,1250 A</t>
    </r>
  </si>
  <si>
    <r>
      <rPr>
        <b/>
        <sz val="18"/>
        <rFont val="Arial Narrow"/>
        <family val="2"/>
      </rPr>
      <t xml:space="preserve">245 kV </t>
    </r>
    <r>
      <rPr>
        <sz val="18"/>
        <rFont val="Arial Narrow"/>
        <family val="2"/>
      </rPr>
      <t>,2000 A</t>
    </r>
  </si>
  <si>
    <r>
      <rPr>
        <b/>
        <sz val="18"/>
        <rFont val="Arial Narrow"/>
        <family val="2"/>
      </rPr>
      <t>145 kV ,</t>
    </r>
    <r>
      <rPr>
        <sz val="18"/>
        <rFont val="Arial Narrow"/>
        <family val="2"/>
      </rPr>
      <t>1600A</t>
    </r>
  </si>
  <si>
    <r>
      <rPr>
        <b/>
        <sz val="18"/>
        <rFont val="Arial Narrow"/>
        <family val="2"/>
      </rPr>
      <t>i) 36 kV,</t>
    </r>
    <r>
      <rPr>
        <sz val="18"/>
        <rFont val="Arial Narrow"/>
        <family val="2"/>
      </rPr>
      <t xml:space="preserve"> 2000 A</t>
    </r>
  </si>
  <si>
    <r>
      <rPr>
        <b/>
        <sz val="18"/>
        <rFont val="Arial Narrow"/>
        <family val="2"/>
      </rPr>
      <t>ii) 36 kV</t>
    </r>
    <r>
      <rPr>
        <sz val="18"/>
        <rFont val="Arial Narrow"/>
        <family val="2"/>
      </rPr>
      <t>, 1600 A</t>
    </r>
  </si>
  <si>
    <r>
      <rPr>
        <b/>
        <sz val="18"/>
        <rFont val="Arial Narrow"/>
        <family val="2"/>
      </rPr>
      <t>iii)   36 kV,</t>
    </r>
    <r>
      <rPr>
        <sz val="18"/>
        <rFont val="Arial Narrow"/>
        <family val="2"/>
      </rPr>
      <t>1250 A</t>
    </r>
  </si>
  <si>
    <r>
      <rPr>
        <b/>
        <sz val="18"/>
        <rFont val="Arial Narrow"/>
        <family val="2"/>
      </rPr>
      <t>ii) 36 kV,</t>
    </r>
    <r>
      <rPr>
        <sz val="18"/>
        <rFont val="Arial Narrow"/>
        <family val="2"/>
      </rPr>
      <t xml:space="preserve"> 1600 A</t>
    </r>
  </si>
  <si>
    <t>12 kV, 1250 A, 25 kA I/C(Incomer)</t>
  </si>
  <si>
    <t>05.03.2020</t>
  </si>
  <si>
    <t>11314-28</t>
  </si>
  <si>
    <t>1250 A, 25 kA B/C(Buscoupler)</t>
  </si>
  <si>
    <t>1250 A,25 kA O/G(Feeder)</t>
  </si>
  <si>
    <t>ieema from march 2020 to sept 2020</t>
  </si>
  <si>
    <r>
      <rPr>
        <b/>
        <sz val="18"/>
        <rFont val="Arial Narrow"/>
        <family val="2"/>
      </rPr>
      <t xml:space="preserve">24 kV, 1250 A, 25 kA </t>
    </r>
    <r>
      <rPr>
        <sz val="18"/>
        <rFont val="Arial Narrow"/>
        <family val="2"/>
      </rPr>
      <t>Transformer Panel</t>
    </r>
  </si>
  <si>
    <t>10.09.2020</t>
  </si>
  <si>
    <t>4173-86</t>
  </si>
  <si>
    <t>SWITCHGEAR6</t>
  </si>
  <si>
    <r>
      <rPr>
        <b/>
        <sz val="18"/>
        <rFont val="Arial Narrow"/>
        <family val="2"/>
      </rPr>
      <t>220 kV,</t>
    </r>
    <r>
      <rPr>
        <sz val="18"/>
        <rFont val="Arial Narrow"/>
        <family val="2"/>
      </rPr>
      <t xml:space="preserve"> Transformer Panel(HV side) with BCU</t>
    </r>
  </si>
  <si>
    <r>
      <rPr>
        <b/>
        <sz val="18"/>
        <rFont val="Arial Narrow"/>
        <family val="2"/>
      </rPr>
      <t xml:space="preserve">132 kV, </t>
    </r>
    <r>
      <rPr>
        <sz val="18"/>
        <rFont val="Arial Narrow"/>
        <family val="2"/>
      </rPr>
      <t>Transformer Panel (LV side) without diffrential Relay</t>
    </r>
  </si>
  <si>
    <r>
      <rPr>
        <b/>
        <sz val="18"/>
        <rFont val="Arial Narrow"/>
        <family val="2"/>
      </rPr>
      <t xml:space="preserve"> </t>
    </r>
    <r>
      <rPr>
        <sz val="18"/>
        <rFont val="Arial Narrow"/>
        <family val="2"/>
      </rPr>
      <t>Transformer Panel (HV side) without diffrential Relay</t>
    </r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</si>
  <si>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 Transformer Panel (LV) Side without diffrential Relay &amp; with BCU</t>
    </r>
  </si>
  <si>
    <r>
      <rPr>
        <b/>
        <sz val="18"/>
        <rFont val="Arial Narrow"/>
        <family val="2"/>
      </rPr>
      <t xml:space="preserve">33 kV,  </t>
    </r>
    <r>
      <rPr>
        <sz val="18"/>
        <rFont val="Arial Narrow"/>
        <family val="2"/>
      </rPr>
      <t>Transformer Panel (LV side) without diffrential Relay with BCU</t>
    </r>
  </si>
  <si>
    <r>
      <rPr>
        <b/>
        <sz val="18"/>
        <rFont val="Arial Narrow"/>
        <family val="2"/>
      </rPr>
      <t xml:space="preserve">  </t>
    </r>
    <r>
      <rPr>
        <sz val="18"/>
        <rFont val="Arial Narrow"/>
        <family val="2"/>
      </rPr>
      <t>Transformer Panel (LV side) without diffrential Relay &amp; without BCU</t>
    </r>
  </si>
  <si>
    <t>401Addl.3</t>
  </si>
  <si>
    <t>4187-4207</t>
  </si>
  <si>
    <r>
      <rPr>
        <b/>
        <sz val="18"/>
        <rFont val="Arial Narrow"/>
        <family val="2"/>
      </rPr>
      <t>33kV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</si>
  <si>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33 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</si>
  <si>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220kV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</si>
  <si>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132kV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</si>
  <si>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66kV</t>
    </r>
    <r>
      <rPr>
        <sz val="18"/>
        <rFont val="Arial Narrow"/>
        <family val="2"/>
      </rPr>
      <t xml:space="preserve">  Potential Transformer</t>
    </r>
  </si>
  <si>
    <r>
      <rPr>
        <b/>
        <sz val="18"/>
        <rFont val="Arial Narrow"/>
        <family val="2"/>
      </rPr>
      <t>220kV,</t>
    </r>
    <r>
      <rPr>
        <sz val="18"/>
        <rFont val="Arial Narrow"/>
        <family val="2"/>
      </rPr>
      <t xml:space="preserve"> CURRENT TRANSFORMER(Highest Rate)</t>
    </r>
  </si>
  <si>
    <r>
      <rPr>
        <b/>
        <sz val="18"/>
        <rFont val="Arial Narrow"/>
        <family val="2"/>
      </rPr>
      <t>132 kV</t>
    </r>
    <r>
      <rPr>
        <sz val="18"/>
        <rFont val="Arial Narrow"/>
        <family val="2"/>
      </rPr>
      <t>, CURRENT TRANSFORMER</t>
    </r>
  </si>
  <si>
    <r>
      <rPr>
        <b/>
        <sz val="18"/>
        <rFont val="Arial Narrow"/>
        <family val="2"/>
      </rPr>
      <t>66 kV,</t>
    </r>
    <r>
      <rPr>
        <sz val="18"/>
        <rFont val="Arial Narrow"/>
        <family val="2"/>
      </rPr>
      <t xml:space="preserve"> CURRENT TRANSFORMER</t>
    </r>
  </si>
  <si>
    <r>
      <rPr>
        <b/>
        <sz val="18"/>
        <rFont val="Arial Narrow"/>
        <family val="2"/>
      </rPr>
      <t>33kV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</si>
  <si>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22kV</t>
    </r>
    <r>
      <rPr>
        <sz val="18"/>
        <rFont val="Arial Narrow"/>
        <family val="2"/>
      </rPr>
      <t>/3/110-570</t>
    </r>
  </si>
  <si>
    <r>
      <rPr>
        <b/>
        <sz val="18"/>
        <rFont val="Arial Narrow"/>
        <family val="2"/>
      </rPr>
      <t>11kV</t>
    </r>
    <r>
      <rPr>
        <sz val="18"/>
        <rFont val="Arial Narrow"/>
        <family val="2"/>
      </rPr>
      <t>/3/110-570</t>
    </r>
  </si>
  <si>
    <r>
      <t xml:space="preserve">200KVAR, 7.3KV </t>
    </r>
    <r>
      <rPr>
        <b/>
        <sz val="18"/>
        <rFont val="Arial Narrow"/>
        <family val="2"/>
      </rPr>
      <t xml:space="preserve"> CAPACITOR CELL</t>
    </r>
  </si>
  <si>
    <r>
      <t xml:space="preserve">33KV,7.2KVAR, </t>
    </r>
    <r>
      <rPr>
        <b/>
        <sz val="18"/>
        <rFont val="Arial Narrow"/>
        <family val="2"/>
      </rPr>
      <t>Series Reactor.</t>
    </r>
  </si>
  <si>
    <t>SSD-431Addl.</t>
  </si>
  <si>
    <t>SSD-432Addl.</t>
  </si>
  <si>
    <t>4218-42</t>
  </si>
  <si>
    <r>
      <t xml:space="preserve">         </t>
    </r>
    <r>
      <rPr>
        <b/>
        <sz val="18"/>
        <rFont val="Arial Narrow"/>
        <family val="2"/>
      </rPr>
      <t xml:space="preserve"> Station Transformer</t>
    </r>
  </si>
  <si>
    <t>(a) 33/0.433KV,250 kVA</t>
  </si>
  <si>
    <t xml:space="preserve">(b) 11/0.433 kV,250kVA </t>
  </si>
  <si>
    <t>SSD-395Addl.3</t>
  </si>
  <si>
    <t>SSD-395Addl.2</t>
  </si>
  <si>
    <t>220 kV &amp; 132 KV CT JUNCTION BOX</t>
  </si>
  <si>
    <t xml:space="preserve"> JUNCTION BOX</t>
  </si>
  <si>
    <t>22 kV, TRANSFORMER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</si>
</sst>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"/>
  </numFmts>
  <fonts count="11">
    <font>
      <sz val="11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sz val="10"/>
      <name val="Arial"/>
      <family val="2"/>
    </font>
    <font>
      <sz val="18"/>
      <color rgb="FFFF0000"/>
      <name val="Arial Narrow"/>
      <family val="2"/>
    </font>
    <font>
      <b/>
      <sz val="18"/>
      <color rgb="FFFF0000"/>
      <name val="Arial Narrow"/>
      <family val="2"/>
    </font>
    <font>
      <sz val="18"/>
      <color theme="1"/>
      <name val="Arial Narrow"/>
      <family val="2"/>
    </font>
    <font>
      <sz val="12"/>
      <color rgb="FFFF0000"/>
      <name val="Arial Narrow"/>
      <family val="2"/>
    </font>
    <font>
      <b/>
      <sz val="10"/>
      <color rgb="FFFF0000"/>
      <name val="Arial"/>
      <family val="2"/>
    </font>
    <font>
      <b/>
      <sz val="12"/>
      <color rgb="FFFF0000"/>
      <name val="Arial Narrow"/>
      <family val="2"/>
    </font>
    <font>
      <sz val="16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216">
    <xf numFmtId="0" fontId="0" fillId="0" borderId="0" xfId="0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2" borderId="1" xfId="0" quotePrefix="1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6" xfId="0" applyNumberFormat="1" applyFont="1" applyBorder="1"/>
    <xf numFmtId="164" fontId="2" fillId="2" borderId="6" xfId="0" applyNumberFormat="1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0" borderId="6" xfId="0" quotePrefix="1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left"/>
    </xf>
    <xf numFmtId="2" fontId="2" fillId="2" borderId="6" xfId="0" quotePrefix="1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2" fillId="0" borderId="6" xfId="0" applyNumberFormat="1" applyFont="1" applyBorder="1" applyAlignment="1"/>
    <xf numFmtId="2" fontId="2" fillId="0" borderId="6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4" fillId="0" borderId="9" xfId="0" applyFont="1" applyBorder="1" applyAlignment="1">
      <alignment horizontal="right"/>
    </xf>
    <xf numFmtId="0" fontId="4" fillId="0" borderId="0" xfId="0" applyFont="1" applyBorder="1"/>
    <xf numFmtId="2" fontId="2" fillId="2" borderId="9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2" borderId="9" xfId="0" quotePrefix="1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2" fontId="2" fillId="0" borderId="1" xfId="0" applyNumberFormat="1" applyFont="1" applyBorder="1" applyAlignment="1">
      <alignment horizontal="center" wrapText="1"/>
    </xf>
    <xf numFmtId="2" fontId="2" fillId="2" borderId="6" xfId="0" quotePrefix="1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/>
    <xf numFmtId="1" fontId="4" fillId="2" borderId="6" xfId="0" applyNumberFormat="1" applyFont="1" applyFill="1" applyBorder="1" applyAlignment="1">
      <alignment horizontal="center"/>
    </xf>
    <xf numFmtId="2" fontId="4" fillId="2" borderId="6" xfId="0" quotePrefix="1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5" fillId="0" borderId="6" xfId="0" applyFont="1" applyBorder="1" applyAlignment="1">
      <alignment horizontal="right"/>
    </xf>
    <xf numFmtId="2" fontId="4" fillId="2" borderId="9" xfId="0" applyNumberFormat="1" applyFont="1" applyFill="1" applyBorder="1" applyAlignment="1">
      <alignment horizontal="center"/>
    </xf>
    <xf numFmtId="2" fontId="6" fillId="2" borderId="9" xfId="0" quotePrefix="1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right"/>
    </xf>
    <xf numFmtId="0" fontId="4" fillId="0" borderId="4" xfId="0" applyFont="1" applyBorder="1" applyAlignment="1">
      <alignment vertical="top" wrapText="1"/>
    </xf>
    <xf numFmtId="2" fontId="6" fillId="2" borderId="6" xfId="0" applyNumberFormat="1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/>
    </xf>
    <xf numFmtId="0" fontId="4" fillId="2" borderId="3" xfId="0" applyFont="1" applyFill="1" applyBorder="1"/>
    <xf numFmtId="0" fontId="4" fillId="2" borderId="6" xfId="0" applyFont="1" applyFill="1" applyBorder="1" applyAlignment="1">
      <alignment horizontal="center" vertical="center"/>
    </xf>
    <xf numFmtId="2" fontId="0" fillId="0" borderId="0" xfId="0" applyNumberFormat="1"/>
    <xf numFmtId="2" fontId="6" fillId="2" borderId="9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2" fillId="2" borderId="8" xfId="0" quotePrefix="1" applyNumberFormat="1" applyFont="1" applyFill="1" applyBorder="1" applyAlignment="1">
      <alignment horizontal="center"/>
    </xf>
    <xf numFmtId="2" fontId="2" fillId="2" borderId="12" xfId="0" quotePrefix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164" fontId="4" fillId="2" borderId="6" xfId="0" applyNumberFormat="1" applyFont="1" applyFill="1" applyBorder="1"/>
    <xf numFmtId="0" fontId="4" fillId="2" borderId="6" xfId="0" applyFont="1" applyFill="1" applyBorder="1" applyAlignment="1">
      <alignment horizontal="center" wrapText="1"/>
    </xf>
    <xf numFmtId="0" fontId="4" fillId="0" borderId="6" xfId="0" applyFont="1" applyBorder="1" applyAlignment="1">
      <alignment wrapText="1"/>
    </xf>
    <xf numFmtId="164" fontId="4" fillId="0" borderId="6" xfId="0" applyNumberFormat="1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6" xfId="0" quotePrefix="1" applyFont="1" applyFill="1" applyBorder="1" applyAlignment="1">
      <alignment horizontal="center"/>
    </xf>
    <xf numFmtId="0" fontId="4" fillId="2" borderId="6" xfId="0" applyFont="1" applyFill="1" applyBorder="1"/>
    <xf numFmtId="164" fontId="4" fillId="0" borderId="6" xfId="0" applyNumberFormat="1" applyFont="1" applyFill="1" applyBorder="1" applyAlignment="1">
      <alignment horizontal="center"/>
    </xf>
    <xf numFmtId="0" fontId="5" fillId="0" borderId="6" xfId="0" applyFont="1" applyBorder="1"/>
    <xf numFmtId="0" fontId="4" fillId="0" borderId="0" xfId="0" applyFont="1" applyAlignment="1">
      <alignment horizontal="left"/>
    </xf>
    <xf numFmtId="0" fontId="5" fillId="0" borderId="9" xfId="0" applyFont="1" applyBorder="1" applyAlignment="1">
      <alignment horizontal="center"/>
    </xf>
    <xf numFmtId="2" fontId="4" fillId="2" borderId="9" xfId="0" applyNumberFormat="1" applyFont="1" applyFill="1" applyBorder="1" applyAlignment="1">
      <alignment horizontal="left"/>
    </xf>
    <xf numFmtId="164" fontId="4" fillId="2" borderId="9" xfId="0" applyNumberFormat="1" applyFont="1" applyFill="1" applyBorder="1"/>
    <xf numFmtId="164" fontId="4" fillId="2" borderId="9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/>
    <xf numFmtId="1" fontId="4" fillId="2" borderId="6" xfId="0" applyNumberFormat="1" applyFont="1" applyFill="1" applyBorder="1"/>
    <xf numFmtId="164" fontId="4" fillId="2" borderId="6" xfId="0" applyNumberFormat="1" applyFont="1" applyFill="1" applyBorder="1" applyAlignment="1"/>
    <xf numFmtId="0" fontId="4" fillId="0" borderId="6" xfId="0" applyFont="1" applyFill="1" applyBorder="1" applyAlignment="1">
      <alignment horizontal="right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6" xfId="0" applyFont="1" applyBorder="1" applyAlignment="1"/>
    <xf numFmtId="0" fontId="4" fillId="2" borderId="6" xfId="0" applyFont="1" applyFill="1" applyBorder="1" applyAlignment="1"/>
    <xf numFmtId="0" fontId="4" fillId="2" borderId="4" xfId="0" applyFont="1" applyFill="1" applyBorder="1" applyAlignment="1">
      <alignment vertical="center"/>
    </xf>
    <xf numFmtId="0" fontId="4" fillId="0" borderId="6" xfId="0" applyFont="1" applyBorder="1" applyAlignment="1"/>
    <xf numFmtId="0" fontId="5" fillId="0" borderId="6" xfId="0" applyFont="1" applyBorder="1" applyAlignment="1">
      <alignment horizontal="right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center" vertical="top"/>
    </xf>
    <xf numFmtId="1" fontId="4" fillId="2" borderId="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2" fontId="4" fillId="0" borderId="0" xfId="0" applyNumberFormat="1" applyFont="1"/>
    <xf numFmtId="0" fontId="4" fillId="0" borderId="8" xfId="0" applyFont="1" applyBorder="1"/>
    <xf numFmtId="0" fontId="4" fillId="2" borderId="3" xfId="0" applyFont="1" applyFill="1" applyBorder="1" applyAlignment="1"/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Border="1"/>
    <xf numFmtId="0" fontId="5" fillId="0" borderId="6" xfId="0" applyFont="1" applyBorder="1" applyAlignment="1">
      <alignment horizontal="center" wrapText="1"/>
    </xf>
    <xf numFmtId="2" fontId="4" fillId="2" borderId="6" xfId="0" applyNumberFormat="1" applyFont="1" applyFill="1" applyBorder="1"/>
    <xf numFmtId="0" fontId="4" fillId="0" borderId="1" xfId="0" applyFont="1" applyBorder="1"/>
    <xf numFmtId="0" fontId="5" fillId="0" borderId="4" xfId="0" applyFont="1" applyBorder="1" applyAlignment="1">
      <alignment vertical="top" wrapText="1"/>
    </xf>
    <xf numFmtId="0" fontId="4" fillId="2" borderId="9" xfId="0" applyFont="1" applyFill="1" applyBorder="1"/>
    <xf numFmtId="0" fontId="4" fillId="2" borderId="9" xfId="0" applyFont="1" applyFill="1" applyBorder="1" applyAlignment="1">
      <alignment wrapText="1"/>
    </xf>
    <xf numFmtId="0" fontId="4" fillId="0" borderId="6" xfId="0" applyFont="1" applyBorder="1" applyAlignment="1">
      <alignment horizontal="right" vertical="top"/>
    </xf>
    <xf numFmtId="0" fontId="4" fillId="0" borderId="3" xfId="0" applyFont="1" applyBorder="1"/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0" xfId="0" applyFont="1" applyBorder="1"/>
    <xf numFmtId="0" fontId="4" fillId="0" borderId="9" xfId="0" applyFont="1" applyBorder="1" applyAlignment="1">
      <alignment horizontal="center" vertical="center"/>
    </xf>
    <xf numFmtId="2" fontId="4" fillId="0" borderId="0" xfId="0" applyNumberFormat="1" applyFont="1" applyBorder="1"/>
    <xf numFmtId="0" fontId="4" fillId="2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7" fillId="0" borderId="0" xfId="2" applyFont="1" applyProtection="1"/>
    <xf numFmtId="0" fontId="8" fillId="0" borderId="0" xfId="2" applyFont="1" applyBorder="1" applyAlignment="1" applyProtection="1">
      <alignment horizontal="center" vertical="top"/>
    </xf>
    <xf numFmtId="16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2" fillId="2" borderId="6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right"/>
    </xf>
    <xf numFmtId="2" fontId="2" fillId="0" borderId="6" xfId="0" quotePrefix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1" fillId="0" borderId="6" xfId="0" applyFont="1" applyBorder="1"/>
    <xf numFmtId="0" fontId="2" fillId="0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0" fontId="1" fillId="0" borderId="0" xfId="0" applyFont="1" applyBorder="1" applyAlignment="1">
      <alignment horizontal="center"/>
    </xf>
    <xf numFmtId="0" fontId="2" fillId="0" borderId="6" xfId="0" applyFont="1" applyBorder="1"/>
    <xf numFmtId="0" fontId="2" fillId="2" borderId="6" xfId="0" applyFont="1" applyFill="1" applyBorder="1"/>
    <xf numFmtId="0" fontId="1" fillId="2" borderId="6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2" borderId="3" xfId="0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8" xfId="0" applyFont="1" applyBorder="1"/>
    <xf numFmtId="0" fontId="2" fillId="2" borderId="0" xfId="0" applyFont="1" applyFill="1"/>
    <xf numFmtId="0" fontId="2" fillId="2" borderId="3" xfId="0" applyFont="1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vertical="top" wrapText="1"/>
    </xf>
    <xf numFmtId="0" fontId="10" fillId="0" borderId="6" xfId="0" applyFont="1" applyBorder="1" applyAlignment="1" applyProtection="1">
      <alignment horizontal="left" vertical="top" wrapText="1"/>
    </xf>
    <xf numFmtId="2" fontId="2" fillId="2" borderId="9" xfId="0" applyNumberFormat="1" applyFont="1" applyFill="1" applyBorder="1" applyAlignment="1">
      <alignment horizontal="center" vertical="top"/>
    </xf>
    <xf numFmtId="2" fontId="2" fillId="2" borderId="6" xfId="0" applyNumberFormat="1" applyFont="1" applyFill="1" applyBorder="1" applyAlignment="1">
      <alignment horizontal="center" vertical="top"/>
    </xf>
    <xf numFmtId="164" fontId="2" fillId="2" borderId="6" xfId="0" applyNumberFormat="1" applyFont="1" applyFill="1" applyBorder="1" applyAlignment="1"/>
    <xf numFmtId="0" fontId="2" fillId="2" borderId="6" xfId="0" applyFont="1" applyFill="1" applyBorder="1" applyAlignment="1"/>
    <xf numFmtId="2" fontId="2" fillId="2" borderId="6" xfId="0" applyNumberFormat="1" applyFont="1" applyFill="1" applyBorder="1" applyAlignment="1">
      <alignment horizontal="left"/>
    </xf>
    <xf numFmtId="0" fontId="1" fillId="0" borderId="6" xfId="0" applyFont="1" applyBorder="1" applyAlignment="1"/>
    <xf numFmtId="1" fontId="2" fillId="0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2" fillId="0" borderId="0" xfId="0" applyFont="1" applyBorder="1"/>
    <xf numFmtId="0" fontId="4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right" vertical="top"/>
    </xf>
    <xf numFmtId="0" fontId="8" fillId="0" borderId="0" xfId="2" applyFont="1" applyBorder="1" applyAlignment="1" applyProtection="1">
      <alignment horizontal="center" vertical="top"/>
    </xf>
    <xf numFmtId="0" fontId="9" fillId="0" borderId="0" xfId="2" applyFont="1" applyAlignment="1" applyProtection="1">
      <alignment horizontal="center"/>
    </xf>
    <xf numFmtId="0" fontId="1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242161</xdr:colOff>
      <xdr:row>160</xdr:row>
      <xdr:rowOff>83626</xdr:rowOff>
    </xdr:from>
    <xdr:ext cx="193968" cy="284157"/>
    <xdr:sp macro="" textlink="">
      <xdr:nvSpPr>
        <xdr:cNvPr id="4" name="TextBox 3"/>
        <xdr:cNvSpPr txBox="1"/>
      </xdr:nvSpPr>
      <xdr:spPr>
        <a:xfrm>
          <a:off x="6859529" y="44600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242161</xdr:colOff>
      <xdr:row>160</xdr:row>
      <xdr:rowOff>83626</xdr:rowOff>
    </xdr:from>
    <xdr:ext cx="193968" cy="284157"/>
    <xdr:sp macro="" textlink="">
      <xdr:nvSpPr>
        <xdr:cNvPr id="3" name="TextBox 2"/>
        <xdr:cNvSpPr txBox="1"/>
      </xdr:nvSpPr>
      <xdr:spPr>
        <a:xfrm>
          <a:off x="6881086" y="46441801"/>
          <a:ext cx="193968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20"/>
  <sheetViews>
    <sheetView tabSelected="1" view="pageBreakPreview" zoomScale="60" zoomScaleNormal="51" workbookViewId="0">
      <pane ySplit="5" topLeftCell="A255" activePane="bottomLeft" state="frozen"/>
      <selection pane="bottomLeft" activeCell="J263" sqref="J263"/>
    </sheetView>
  </sheetViews>
  <sheetFormatPr defaultRowHeight="23.25"/>
  <cols>
    <col min="1" max="1" width="1.5703125" style="49" customWidth="1"/>
    <col min="2" max="2" width="0.85546875" style="49" customWidth="1"/>
    <col min="3" max="3" width="4.140625" style="49" hidden="1" customWidth="1"/>
    <col min="4" max="4" width="1.85546875" style="49" hidden="1" customWidth="1"/>
    <col min="5" max="5" width="6.85546875" style="139" customWidth="1"/>
    <col min="6" max="6" width="90.28515625" style="49" customWidth="1"/>
    <col min="7" max="7" width="29" style="116" customWidth="1"/>
    <col min="8" max="8" width="17.28515625" style="46" customWidth="1"/>
    <col min="9" max="9" width="20.28515625" style="49" customWidth="1"/>
    <col min="10" max="10" width="20" style="49" customWidth="1"/>
    <col min="11" max="11" width="16" style="49" customWidth="1"/>
    <col min="12" max="12" width="16.28515625" style="49" customWidth="1"/>
    <col min="13" max="13" width="13" style="49" customWidth="1"/>
    <col min="14" max="14" width="15.140625" style="49" customWidth="1"/>
    <col min="15" max="15" width="25.85546875" style="46" customWidth="1"/>
    <col min="16" max="16" width="26.5703125" style="49" customWidth="1"/>
    <col min="17" max="17" width="25.5703125" style="49" customWidth="1"/>
    <col min="18" max="16384" width="9.140625" style="49"/>
  </cols>
  <sheetData>
    <row r="1" spans="5:17">
      <c r="E1" s="209" t="s">
        <v>317</v>
      </c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5:17">
      <c r="E2" s="3" t="s">
        <v>0</v>
      </c>
      <c r="F2" s="4" t="s">
        <v>5</v>
      </c>
      <c r="G2" s="78" t="s">
        <v>32</v>
      </c>
      <c r="H2" s="5" t="s">
        <v>41</v>
      </c>
      <c r="I2" s="6" t="s">
        <v>36</v>
      </c>
      <c r="J2" s="210" t="s">
        <v>37</v>
      </c>
      <c r="K2" s="211"/>
      <c r="L2" s="212" t="s">
        <v>22</v>
      </c>
      <c r="M2" s="213"/>
      <c r="N2" s="213"/>
      <c r="O2" s="213"/>
      <c r="P2" s="76" t="s">
        <v>1</v>
      </c>
    </row>
    <row r="3" spans="5:17" ht="46.5">
      <c r="E3" s="7" t="s">
        <v>2</v>
      </c>
      <c r="F3" s="1"/>
      <c r="G3" s="40" t="s">
        <v>277</v>
      </c>
      <c r="H3" s="8" t="s">
        <v>33</v>
      </c>
      <c r="I3" s="1" t="s">
        <v>321</v>
      </c>
      <c r="J3" s="76" t="s">
        <v>38</v>
      </c>
      <c r="K3" s="1" t="s">
        <v>35</v>
      </c>
      <c r="L3" s="76" t="s">
        <v>18</v>
      </c>
      <c r="M3" s="212" t="s">
        <v>23</v>
      </c>
      <c r="N3" s="214"/>
      <c r="O3" s="9" t="s">
        <v>20</v>
      </c>
      <c r="P3" s="77"/>
    </row>
    <row r="4" spans="5:17">
      <c r="E4" s="7"/>
      <c r="F4" s="1"/>
      <c r="G4" s="10" t="s">
        <v>318</v>
      </c>
      <c r="H4" s="8" t="s">
        <v>319</v>
      </c>
      <c r="I4" s="11"/>
      <c r="J4" s="12" t="s">
        <v>39</v>
      </c>
      <c r="K4" s="11"/>
      <c r="L4" s="77" t="s">
        <v>2</v>
      </c>
      <c r="M4" s="1" t="s">
        <v>19</v>
      </c>
      <c r="N4" s="77" t="s">
        <v>49</v>
      </c>
      <c r="O4" s="2" t="s">
        <v>21</v>
      </c>
      <c r="P4" s="77"/>
    </row>
    <row r="5" spans="5:17">
      <c r="E5" s="7"/>
      <c r="F5" s="1"/>
      <c r="G5" s="10"/>
      <c r="H5" s="8" t="s">
        <v>320</v>
      </c>
      <c r="I5" s="11"/>
      <c r="J5" s="12"/>
      <c r="K5" s="11"/>
      <c r="L5" s="77"/>
      <c r="M5" s="1"/>
      <c r="N5" s="77" t="s">
        <v>322</v>
      </c>
      <c r="O5" s="2"/>
      <c r="P5" s="77"/>
    </row>
    <row r="6" spans="5:17">
      <c r="E6" s="13">
        <v>1</v>
      </c>
      <c r="F6" s="14">
        <v>2</v>
      </c>
      <c r="G6" s="15">
        <v>3</v>
      </c>
      <c r="H6" s="16">
        <v>5</v>
      </c>
      <c r="I6" s="17">
        <v>6</v>
      </c>
      <c r="J6" s="15">
        <v>7</v>
      </c>
      <c r="K6" s="18">
        <v>8</v>
      </c>
      <c r="L6" s="14">
        <v>9</v>
      </c>
      <c r="M6" s="13">
        <v>10</v>
      </c>
      <c r="N6" s="19">
        <v>11</v>
      </c>
      <c r="O6" s="13">
        <v>12</v>
      </c>
      <c r="P6" s="13">
        <v>13</v>
      </c>
    </row>
    <row r="7" spans="5:17" ht="23.25" customHeight="1">
      <c r="E7" s="13">
        <v>1</v>
      </c>
      <c r="F7" s="147" t="s">
        <v>137</v>
      </c>
      <c r="G7" s="20"/>
      <c r="H7" s="148"/>
      <c r="I7" s="148"/>
      <c r="J7" s="82"/>
      <c r="K7" s="66"/>
      <c r="L7" s="44"/>
      <c r="M7" s="44"/>
      <c r="N7" s="44"/>
      <c r="O7" s="45"/>
      <c r="P7" s="215"/>
    </row>
    <row r="8" spans="5:17">
      <c r="E8" s="13" t="s">
        <v>3</v>
      </c>
      <c r="F8" s="144" t="s">
        <v>46</v>
      </c>
      <c r="G8" s="22">
        <v>763.50137666880005</v>
      </c>
      <c r="H8" s="23">
        <v>5.56</v>
      </c>
      <c r="I8" s="23">
        <f>G8*(1+H8/100)</f>
        <v>805.95205321158539</v>
      </c>
      <c r="J8" s="82"/>
      <c r="K8" s="66"/>
      <c r="L8" s="44"/>
      <c r="M8" s="146" t="s">
        <v>34</v>
      </c>
      <c r="N8" s="146" t="s">
        <v>24</v>
      </c>
      <c r="O8" s="152" t="s">
        <v>195</v>
      </c>
      <c r="P8" s="198"/>
    </row>
    <row r="9" spans="5:17">
      <c r="E9" s="13"/>
      <c r="F9" s="144" t="s">
        <v>52</v>
      </c>
      <c r="G9" s="22">
        <v>447.08829497639999</v>
      </c>
      <c r="H9" s="23">
        <v>5.56</v>
      </c>
      <c r="I9" s="23">
        <f t="shared" ref="I9:I27" si="0">G9*(1+H9/100)</f>
        <v>471.94640417708786</v>
      </c>
      <c r="J9" s="47"/>
      <c r="K9" s="44"/>
      <c r="L9" s="44"/>
      <c r="M9" s="146" t="s">
        <v>34</v>
      </c>
      <c r="N9" s="146" t="s">
        <v>24</v>
      </c>
      <c r="O9" s="152" t="s">
        <v>195</v>
      </c>
      <c r="P9" s="198"/>
    </row>
    <row r="10" spans="5:17">
      <c r="E10" s="13"/>
      <c r="F10" s="144" t="s">
        <v>328</v>
      </c>
      <c r="G10" s="22">
        <v>391.35</v>
      </c>
      <c r="H10" s="23">
        <v>0.63</v>
      </c>
      <c r="I10" s="23">
        <f t="shared" si="0"/>
        <v>393.81550500000003</v>
      </c>
      <c r="J10" s="145" t="s">
        <v>329</v>
      </c>
      <c r="K10" s="146" t="s">
        <v>330</v>
      </c>
      <c r="L10" s="146" t="s">
        <v>331</v>
      </c>
      <c r="M10" s="146" t="s">
        <v>336</v>
      </c>
      <c r="N10" s="146" t="s">
        <v>24</v>
      </c>
      <c r="O10" s="152" t="s">
        <v>335</v>
      </c>
      <c r="P10" s="198"/>
      <c r="Q10" s="49" t="s">
        <v>332</v>
      </c>
    </row>
    <row r="11" spans="5:17">
      <c r="E11" s="13"/>
      <c r="F11" s="144" t="s">
        <v>53</v>
      </c>
      <c r="G11" s="23">
        <v>244.01943987960001</v>
      </c>
      <c r="H11" s="23">
        <v>5.56</v>
      </c>
      <c r="I11" s="23">
        <f t="shared" si="0"/>
        <v>257.58692073690582</v>
      </c>
      <c r="J11" s="47"/>
      <c r="K11" s="44"/>
      <c r="L11" s="83"/>
      <c r="M11" s="146" t="s">
        <v>34</v>
      </c>
      <c r="N11" s="146" t="s">
        <v>24</v>
      </c>
      <c r="O11" s="152" t="s">
        <v>195</v>
      </c>
      <c r="P11" s="198"/>
    </row>
    <row r="12" spans="5:17">
      <c r="E12" s="13"/>
      <c r="F12" s="144" t="s">
        <v>54</v>
      </c>
      <c r="G12" s="22">
        <v>245.53297008240003</v>
      </c>
      <c r="H12" s="23">
        <v>5.56</v>
      </c>
      <c r="I12" s="22">
        <f t="shared" si="0"/>
        <v>259.18460321898147</v>
      </c>
      <c r="J12" s="50"/>
      <c r="K12" s="50"/>
      <c r="L12" s="84"/>
      <c r="M12" s="146" t="s">
        <v>34</v>
      </c>
      <c r="N12" s="146" t="s">
        <v>24</v>
      </c>
      <c r="O12" s="152" t="s">
        <v>195</v>
      </c>
      <c r="P12" s="198"/>
    </row>
    <row r="13" spans="5:17">
      <c r="E13" s="13"/>
      <c r="F13" s="144" t="s">
        <v>128</v>
      </c>
      <c r="G13" s="22">
        <v>309.26111855099998</v>
      </c>
      <c r="H13" s="23">
        <v>5.56</v>
      </c>
      <c r="I13" s="22">
        <f t="shared" si="0"/>
        <v>326.45603674243563</v>
      </c>
      <c r="J13" s="85"/>
      <c r="K13" s="86"/>
      <c r="L13" s="84"/>
      <c r="M13" s="146" t="s">
        <v>34</v>
      </c>
      <c r="N13" s="146" t="s">
        <v>24</v>
      </c>
      <c r="O13" s="152" t="s">
        <v>195</v>
      </c>
      <c r="P13" s="198"/>
    </row>
    <row r="14" spans="5:17">
      <c r="E14" s="13"/>
      <c r="F14" s="144" t="s">
        <v>126</v>
      </c>
      <c r="G14" s="22">
        <v>245.53297008240003</v>
      </c>
      <c r="H14" s="23">
        <v>5.56</v>
      </c>
      <c r="I14" s="22">
        <f t="shared" si="0"/>
        <v>259.18460321898147</v>
      </c>
      <c r="J14" s="85"/>
      <c r="K14" s="86"/>
      <c r="L14" s="84"/>
      <c r="M14" s="146" t="s">
        <v>34</v>
      </c>
      <c r="N14" s="146" t="s">
        <v>24</v>
      </c>
      <c r="O14" s="152" t="s">
        <v>195</v>
      </c>
      <c r="P14" s="198"/>
    </row>
    <row r="15" spans="5:17">
      <c r="E15" s="13"/>
      <c r="F15" s="144" t="s">
        <v>127</v>
      </c>
      <c r="G15" s="22">
        <v>255.39223372740005</v>
      </c>
      <c r="H15" s="23">
        <v>5.56</v>
      </c>
      <c r="I15" s="22">
        <f t="shared" si="0"/>
        <v>269.59204192264355</v>
      </c>
      <c r="J15" s="85"/>
      <c r="K15" s="87"/>
      <c r="L15" s="83"/>
      <c r="M15" s="146" t="s">
        <v>34</v>
      </c>
      <c r="N15" s="146" t="s">
        <v>24</v>
      </c>
      <c r="O15" s="152" t="s">
        <v>195</v>
      </c>
      <c r="P15" s="198"/>
    </row>
    <row r="16" spans="5:17" s="46" customFormat="1">
      <c r="E16" s="149"/>
      <c r="F16" s="150" t="s">
        <v>47</v>
      </c>
      <c r="G16" s="23">
        <v>263.16239934600003</v>
      </c>
      <c r="H16" s="23">
        <v>5.56</v>
      </c>
      <c r="I16" s="23">
        <f t="shared" si="0"/>
        <v>277.79422874963768</v>
      </c>
      <c r="J16" s="66"/>
      <c r="K16" s="89"/>
      <c r="L16" s="89"/>
      <c r="M16" s="146" t="s">
        <v>34</v>
      </c>
      <c r="N16" s="146" t="s">
        <v>24</v>
      </c>
      <c r="O16" s="152" t="s">
        <v>195</v>
      </c>
      <c r="P16" s="198"/>
    </row>
    <row r="17" spans="5:17" s="46" customFormat="1">
      <c r="E17" s="149"/>
      <c r="F17" s="150" t="s">
        <v>240</v>
      </c>
      <c r="G17" s="23">
        <v>135.34245492600002</v>
      </c>
      <c r="H17" s="23">
        <v>5.56</v>
      </c>
      <c r="I17" s="23">
        <f t="shared" si="0"/>
        <v>142.86749541988564</v>
      </c>
      <c r="J17" s="47"/>
      <c r="K17" s="44"/>
      <c r="L17" s="44"/>
      <c r="M17" s="146" t="s">
        <v>34</v>
      </c>
      <c r="N17" s="146" t="s">
        <v>24</v>
      </c>
      <c r="O17" s="152" t="s">
        <v>195</v>
      </c>
      <c r="P17" s="198"/>
    </row>
    <row r="18" spans="5:17">
      <c r="E18" s="13"/>
      <c r="F18" s="144" t="s">
        <v>239</v>
      </c>
      <c r="G18" s="22">
        <v>144.80860095240004</v>
      </c>
      <c r="H18" s="23">
        <v>5.56</v>
      </c>
      <c r="I18" s="23">
        <f t="shared" si="0"/>
        <v>152.8599591653535</v>
      </c>
      <c r="J18" s="85"/>
      <c r="K18" s="86"/>
      <c r="L18" s="87"/>
      <c r="M18" s="146" t="s">
        <v>34</v>
      </c>
      <c r="N18" s="146" t="s">
        <v>24</v>
      </c>
      <c r="O18" s="152" t="s">
        <v>195</v>
      </c>
      <c r="P18" s="198"/>
    </row>
    <row r="19" spans="5:17">
      <c r="E19" s="13"/>
      <c r="F19" s="144" t="s">
        <v>238</v>
      </c>
      <c r="G19" s="22">
        <v>263.16239934600003</v>
      </c>
      <c r="H19" s="23">
        <v>5.56</v>
      </c>
      <c r="I19" s="23">
        <f t="shared" si="0"/>
        <v>277.79422874963768</v>
      </c>
      <c r="J19" s="85"/>
      <c r="K19" s="86"/>
      <c r="L19" s="86"/>
      <c r="M19" s="146" t="s">
        <v>34</v>
      </c>
      <c r="N19" s="146" t="s">
        <v>24</v>
      </c>
      <c r="O19" s="152" t="s">
        <v>195</v>
      </c>
      <c r="P19" s="198"/>
    </row>
    <row r="20" spans="5:17">
      <c r="E20" s="13"/>
      <c r="F20" s="144" t="s">
        <v>236</v>
      </c>
      <c r="G20" s="24">
        <v>140.40657296820001</v>
      </c>
      <c r="H20" s="23">
        <v>5.56</v>
      </c>
      <c r="I20" s="23">
        <f t="shared" si="0"/>
        <v>148.21317842523194</v>
      </c>
      <c r="J20" s="85"/>
      <c r="K20" s="85"/>
      <c r="L20" s="87"/>
      <c r="M20" s="146" t="s">
        <v>34</v>
      </c>
      <c r="N20" s="146" t="s">
        <v>24</v>
      </c>
      <c r="O20" s="152" t="s">
        <v>195</v>
      </c>
      <c r="P20" s="198"/>
    </row>
    <row r="21" spans="5:17">
      <c r="E21" s="13"/>
      <c r="F21" s="144" t="s">
        <v>237</v>
      </c>
      <c r="G21" s="22">
        <v>98.379463181999995</v>
      </c>
      <c r="H21" s="23">
        <v>5.56</v>
      </c>
      <c r="I21" s="23">
        <f>G21*(1+H21/100)</f>
        <v>103.84936133491921</v>
      </c>
      <c r="J21" s="85"/>
      <c r="K21" s="86"/>
      <c r="L21" s="86"/>
      <c r="M21" s="146" t="s">
        <v>34</v>
      </c>
      <c r="N21" s="146" t="s">
        <v>24</v>
      </c>
      <c r="O21" s="152" t="s">
        <v>195</v>
      </c>
      <c r="P21" s="198"/>
      <c r="Q21" s="49" t="s">
        <v>313</v>
      </c>
    </row>
    <row r="22" spans="5:17">
      <c r="E22" s="13"/>
      <c r="F22" s="144" t="s">
        <v>333</v>
      </c>
      <c r="G22" s="22">
        <v>66.08</v>
      </c>
      <c r="H22" s="23">
        <v>0.63</v>
      </c>
      <c r="I22" s="23">
        <f>G22*(1+H22/100)</f>
        <v>66.496303999999995</v>
      </c>
      <c r="J22" s="142" t="s">
        <v>329</v>
      </c>
      <c r="K22" s="143" t="s">
        <v>330</v>
      </c>
      <c r="L22" s="143" t="s">
        <v>334</v>
      </c>
      <c r="M22" s="146" t="s">
        <v>336</v>
      </c>
      <c r="N22" s="146" t="s">
        <v>24</v>
      </c>
      <c r="O22" s="152" t="s">
        <v>335</v>
      </c>
      <c r="P22" s="198"/>
      <c r="Q22" s="49" t="s">
        <v>332</v>
      </c>
    </row>
    <row r="23" spans="5:17">
      <c r="E23" s="13"/>
      <c r="F23" s="144" t="s">
        <v>311</v>
      </c>
      <c r="G23" s="22">
        <v>25.442356</v>
      </c>
      <c r="H23" s="23">
        <v>5.56</v>
      </c>
      <c r="I23" s="23">
        <f>G23*(1+H23/100)</f>
        <v>26.856950993600002</v>
      </c>
      <c r="J23" s="85"/>
      <c r="K23" s="86"/>
      <c r="L23" s="86"/>
      <c r="M23" s="146" t="s">
        <v>34</v>
      </c>
      <c r="N23" s="146" t="s">
        <v>24</v>
      </c>
      <c r="O23" s="152" t="s">
        <v>195</v>
      </c>
      <c r="P23" s="198"/>
    </row>
    <row r="24" spans="5:17">
      <c r="E24" s="13"/>
      <c r="F24" s="144" t="s">
        <v>323</v>
      </c>
      <c r="G24" s="22">
        <v>37.17</v>
      </c>
      <c r="H24" s="23">
        <v>5.27</v>
      </c>
      <c r="I24" s="23">
        <f>G24*(1+H24/100)</f>
        <v>39.128858999999999</v>
      </c>
      <c r="J24" s="142" t="s">
        <v>324</v>
      </c>
      <c r="K24" s="143" t="s">
        <v>325</v>
      </c>
      <c r="L24" s="143" t="s">
        <v>326</v>
      </c>
      <c r="M24" s="146" t="s">
        <v>259</v>
      </c>
      <c r="N24" s="146" t="s">
        <v>24</v>
      </c>
      <c r="O24" s="152" t="s">
        <v>312</v>
      </c>
      <c r="P24" s="198"/>
      <c r="Q24" s="49" t="s">
        <v>327</v>
      </c>
    </row>
    <row r="25" spans="5:17">
      <c r="E25" s="13" t="s">
        <v>4</v>
      </c>
      <c r="F25" s="147" t="s">
        <v>136</v>
      </c>
      <c r="G25" s="25"/>
      <c r="H25" s="146"/>
      <c r="I25" s="23"/>
      <c r="J25" s="82"/>
      <c r="K25" s="66"/>
      <c r="L25" s="44"/>
      <c r="M25" s="146"/>
      <c r="N25" s="146"/>
      <c r="O25" s="152"/>
      <c r="P25" s="198"/>
    </row>
    <row r="26" spans="5:17">
      <c r="E26" s="151"/>
      <c r="F26" s="144" t="s">
        <v>48</v>
      </c>
      <c r="G26" s="25"/>
      <c r="H26" s="146"/>
      <c r="I26" s="23"/>
      <c r="J26" s="82" t="s">
        <v>242</v>
      </c>
      <c r="K26" s="66"/>
      <c r="L26" s="44"/>
      <c r="M26" s="146"/>
      <c r="N26" s="146"/>
      <c r="O26" s="152"/>
      <c r="P26" s="198"/>
    </row>
    <row r="27" spans="5:17">
      <c r="E27" s="151"/>
      <c r="F27" s="144" t="s">
        <v>51</v>
      </c>
      <c r="G27" s="23">
        <v>1053.2818520000001</v>
      </c>
      <c r="H27" s="23">
        <v>5.56</v>
      </c>
      <c r="I27" s="23">
        <f t="shared" si="0"/>
        <v>1111.8443229712002</v>
      </c>
      <c r="J27" s="47"/>
      <c r="K27" s="66"/>
      <c r="L27" s="44"/>
      <c r="M27" s="146" t="s">
        <v>34</v>
      </c>
      <c r="N27" s="146" t="s">
        <v>24</v>
      </c>
      <c r="O27" s="152" t="s">
        <v>195</v>
      </c>
      <c r="P27" s="198"/>
    </row>
    <row r="28" spans="5:17">
      <c r="E28" s="151"/>
      <c r="F28" s="144" t="s">
        <v>50</v>
      </c>
      <c r="G28" s="22">
        <v>646.9062577361999</v>
      </c>
      <c r="H28" s="23">
        <f>H9</f>
        <v>5.56</v>
      </c>
      <c r="I28" s="23">
        <f>G28*(1+H28/100)</f>
        <v>682.87424566633263</v>
      </c>
      <c r="J28" s="66"/>
      <c r="K28" s="66"/>
      <c r="L28" s="44"/>
      <c r="M28" s="146" t="s">
        <v>34</v>
      </c>
      <c r="N28" s="146" t="s">
        <v>24</v>
      </c>
      <c r="O28" s="152" t="s">
        <v>195</v>
      </c>
      <c r="P28" s="198"/>
    </row>
    <row r="29" spans="5:17">
      <c r="E29" s="13"/>
      <c r="F29" s="144" t="s">
        <v>129</v>
      </c>
      <c r="G29" s="22">
        <v>303.02580046200006</v>
      </c>
      <c r="H29" s="23">
        <f>H11</f>
        <v>5.56</v>
      </c>
      <c r="I29" s="23">
        <f>G29*(1+H29/100)</f>
        <v>319.87403496768729</v>
      </c>
      <c r="J29" s="66"/>
      <c r="K29" s="44"/>
      <c r="L29" s="83"/>
      <c r="M29" s="146" t="s">
        <v>34</v>
      </c>
      <c r="N29" s="146" t="s">
        <v>24</v>
      </c>
      <c r="O29" s="152" t="s">
        <v>195</v>
      </c>
      <c r="P29" s="198"/>
    </row>
    <row r="30" spans="5:17">
      <c r="E30" s="13"/>
      <c r="F30" s="144" t="s">
        <v>55</v>
      </c>
      <c r="G30" s="22">
        <v>217.56463732080002</v>
      </c>
      <c r="H30" s="23">
        <f>H12</f>
        <v>5.56</v>
      </c>
      <c r="I30" s="23">
        <f>G30*(1+H30/100)</f>
        <v>229.66123115583653</v>
      </c>
      <c r="J30" s="66"/>
      <c r="K30" s="44"/>
      <c r="L30" s="83"/>
      <c r="M30" s="146" t="s">
        <v>34</v>
      </c>
      <c r="N30" s="146" t="s">
        <v>24</v>
      </c>
      <c r="O30" s="152" t="s">
        <v>195</v>
      </c>
      <c r="P30" s="198"/>
    </row>
    <row r="31" spans="5:17">
      <c r="E31" s="13" t="s">
        <v>150</v>
      </c>
      <c r="F31" s="144" t="s">
        <v>393</v>
      </c>
      <c r="G31" s="22"/>
      <c r="H31" s="23"/>
      <c r="I31" s="23"/>
      <c r="J31" s="66"/>
      <c r="K31" s="44"/>
      <c r="L31" s="83"/>
      <c r="M31" s="146"/>
      <c r="N31" s="146"/>
      <c r="O31" s="152"/>
      <c r="P31" s="192"/>
    </row>
    <row r="32" spans="5:17">
      <c r="E32" s="13"/>
      <c r="F32" s="144" t="s">
        <v>394</v>
      </c>
      <c r="G32" s="22">
        <v>4.18</v>
      </c>
      <c r="H32" s="23">
        <f>H14</f>
        <v>5.56</v>
      </c>
      <c r="I32" s="23">
        <f t="shared" ref="I32:I33" si="1">G32*(1+H32/100)</f>
        <v>4.4124080000000001</v>
      </c>
      <c r="J32" s="66"/>
      <c r="K32" s="44"/>
      <c r="L32" s="83"/>
      <c r="M32" s="146" t="s">
        <v>34</v>
      </c>
      <c r="N32" s="146" t="s">
        <v>24</v>
      </c>
      <c r="O32" s="152" t="s">
        <v>195</v>
      </c>
      <c r="P32" s="192"/>
    </row>
    <row r="33" spans="4:17">
      <c r="E33" s="13"/>
      <c r="F33" s="144" t="s">
        <v>395</v>
      </c>
      <c r="G33" s="22">
        <v>3.67</v>
      </c>
      <c r="H33" s="23">
        <f>H15</f>
        <v>5.56</v>
      </c>
      <c r="I33" s="23">
        <f t="shared" si="1"/>
        <v>3.8740520000000003</v>
      </c>
      <c r="J33" s="66"/>
      <c r="K33" s="44"/>
      <c r="L33" s="83"/>
      <c r="M33" s="146" t="s">
        <v>34</v>
      </c>
      <c r="N33" s="146" t="s">
        <v>24</v>
      </c>
      <c r="O33" s="152" t="s">
        <v>195</v>
      </c>
      <c r="P33" s="192"/>
    </row>
    <row r="34" spans="4:17">
      <c r="E34" s="13">
        <v>2</v>
      </c>
      <c r="F34" s="147" t="s">
        <v>314</v>
      </c>
      <c r="G34" s="22"/>
      <c r="H34" s="44"/>
      <c r="I34" s="43"/>
      <c r="J34" s="82"/>
      <c r="K34" s="66"/>
      <c r="L34" s="44"/>
      <c r="M34" s="44"/>
      <c r="N34" s="44"/>
      <c r="O34" s="45"/>
      <c r="P34" s="198"/>
      <c r="Q34" s="33"/>
    </row>
    <row r="35" spans="4:17">
      <c r="E35" s="151" t="s">
        <v>6</v>
      </c>
      <c r="F35" s="146" t="s">
        <v>337</v>
      </c>
      <c r="G35" s="26">
        <v>13.67</v>
      </c>
      <c r="H35" s="154">
        <v>3.5</v>
      </c>
      <c r="I35" s="23">
        <f>G35*(1+H35/100)</f>
        <v>14.148449999999999</v>
      </c>
      <c r="J35" s="47"/>
      <c r="K35" s="90"/>
      <c r="L35" s="90"/>
      <c r="M35" s="146" t="s">
        <v>25</v>
      </c>
      <c r="N35" s="146" t="s">
        <v>26</v>
      </c>
      <c r="O35" s="152" t="s">
        <v>177</v>
      </c>
      <c r="P35" s="198"/>
      <c r="Q35" s="33"/>
    </row>
    <row r="36" spans="4:17">
      <c r="E36" s="151" t="s">
        <v>7</v>
      </c>
      <c r="F36" s="143" t="s">
        <v>338</v>
      </c>
      <c r="G36" s="35">
        <v>9.8419650000000001</v>
      </c>
      <c r="H36" s="154">
        <v>3.5</v>
      </c>
      <c r="I36" s="23">
        <f>G36*(1+H36/100)</f>
        <v>10.186433774999999</v>
      </c>
      <c r="J36" s="71"/>
      <c r="K36" s="91"/>
      <c r="L36" s="72"/>
      <c r="M36" s="146" t="s">
        <v>25</v>
      </c>
      <c r="N36" s="146" t="s">
        <v>26</v>
      </c>
      <c r="O36" s="152" t="s">
        <v>177</v>
      </c>
      <c r="P36" s="198"/>
      <c r="Q36" s="33"/>
    </row>
    <row r="37" spans="4:17">
      <c r="E37" s="153" t="s">
        <v>8</v>
      </c>
      <c r="F37" s="146" t="s">
        <v>339</v>
      </c>
      <c r="G37" s="26">
        <v>4.3382989999999992</v>
      </c>
      <c r="H37" s="154">
        <v>3.5</v>
      </c>
      <c r="I37" s="23">
        <f>G37*(1+H37/100)</f>
        <v>4.4901394649999986</v>
      </c>
      <c r="J37" s="71"/>
      <c r="K37" s="91"/>
      <c r="L37" s="72"/>
      <c r="M37" s="146" t="s">
        <v>25</v>
      </c>
      <c r="N37" s="146" t="s">
        <v>26</v>
      </c>
      <c r="O37" s="152" t="s">
        <v>177</v>
      </c>
      <c r="P37" s="198"/>
      <c r="Q37" s="33"/>
    </row>
    <row r="38" spans="4:17">
      <c r="E38" s="151" t="s">
        <v>9</v>
      </c>
      <c r="F38" s="143" t="s">
        <v>340</v>
      </c>
      <c r="G38" s="23">
        <v>2.0304349999999998</v>
      </c>
      <c r="H38" s="154">
        <v>4.05</v>
      </c>
      <c r="I38" s="23">
        <f t="shared" ref="I38" si="2">G38*(1+H38/100)</f>
        <v>2.1126676174999997</v>
      </c>
      <c r="J38" s="71"/>
      <c r="K38" s="91"/>
      <c r="L38" s="72"/>
      <c r="M38" s="146" t="s">
        <v>25</v>
      </c>
      <c r="N38" s="146" t="s">
        <v>26</v>
      </c>
      <c r="O38" s="152" t="s">
        <v>178</v>
      </c>
      <c r="P38" s="75"/>
      <c r="Q38" s="33"/>
    </row>
    <row r="39" spans="4:17">
      <c r="E39" s="13">
        <v>3</v>
      </c>
      <c r="F39" s="147" t="s">
        <v>135</v>
      </c>
      <c r="G39" s="22"/>
      <c r="H39" s="88"/>
      <c r="I39" s="43"/>
      <c r="J39" s="82"/>
      <c r="K39" s="66"/>
      <c r="L39" s="44"/>
      <c r="M39" s="44"/>
      <c r="N39" s="44"/>
      <c r="O39" s="45"/>
      <c r="P39" s="197" t="s">
        <v>130</v>
      </c>
      <c r="Q39" s="33"/>
    </row>
    <row r="40" spans="4:17">
      <c r="E40" s="151" t="s">
        <v>6</v>
      </c>
      <c r="F40" s="143" t="s">
        <v>341</v>
      </c>
      <c r="G40" s="22">
        <v>6.0613381779999989</v>
      </c>
      <c r="H40" s="26">
        <v>1.3</v>
      </c>
      <c r="I40" s="23">
        <f>G40*(1+(H40/100))</f>
        <v>6.140135574313998</v>
      </c>
      <c r="J40" s="47"/>
      <c r="K40" s="44"/>
      <c r="L40" s="44"/>
      <c r="M40" s="146" t="s">
        <v>25</v>
      </c>
      <c r="N40" s="146" t="s">
        <v>26</v>
      </c>
      <c r="O40" s="152" t="s">
        <v>199</v>
      </c>
      <c r="P40" s="198"/>
      <c r="Q40" s="33"/>
    </row>
    <row r="41" spans="4:17" ht="22.5" customHeight="1">
      <c r="E41" s="151"/>
      <c r="F41" s="143" t="s">
        <v>209</v>
      </c>
      <c r="G41" s="22">
        <v>13.194261670800001</v>
      </c>
      <c r="H41" s="26">
        <v>1.3</v>
      </c>
      <c r="I41" s="23">
        <f>G41*(1+(H41/100))</f>
        <v>13.3657870725204</v>
      </c>
      <c r="J41" s="47"/>
      <c r="K41" s="44"/>
      <c r="L41" s="44"/>
      <c r="M41" s="146" t="s">
        <v>25</v>
      </c>
      <c r="N41" s="146" t="s">
        <v>26</v>
      </c>
      <c r="O41" s="152" t="s">
        <v>199</v>
      </c>
      <c r="P41" s="198"/>
    </row>
    <row r="42" spans="4:17">
      <c r="E42" s="151"/>
      <c r="F42" s="143" t="s">
        <v>210</v>
      </c>
      <c r="G42" s="22">
        <v>8.0118883319999998</v>
      </c>
      <c r="H42" s="26">
        <v>1.3</v>
      </c>
      <c r="I42" s="23">
        <f t="shared" ref="I42:I51" si="3">G42*(1+H42/100)</f>
        <v>8.1160428803159999</v>
      </c>
      <c r="J42" s="47"/>
      <c r="K42" s="44"/>
      <c r="L42" s="44"/>
      <c r="M42" s="146" t="s">
        <v>25</v>
      </c>
      <c r="N42" s="146" t="s">
        <v>26</v>
      </c>
      <c r="O42" s="152" t="s">
        <v>199</v>
      </c>
      <c r="P42" s="198"/>
    </row>
    <row r="43" spans="4:17">
      <c r="E43" s="151" t="s">
        <v>7</v>
      </c>
      <c r="F43" s="143" t="s">
        <v>342</v>
      </c>
      <c r="G43" s="23">
        <v>5.95</v>
      </c>
      <c r="H43" s="26">
        <v>1.3</v>
      </c>
      <c r="I43" s="23">
        <v>5.95</v>
      </c>
      <c r="J43" s="47"/>
      <c r="K43" s="44"/>
      <c r="L43" s="44"/>
      <c r="M43" s="146" t="s">
        <v>25</v>
      </c>
      <c r="N43" s="146" t="s">
        <v>26</v>
      </c>
      <c r="O43" s="152" t="s">
        <v>199</v>
      </c>
      <c r="P43" s="198"/>
    </row>
    <row r="44" spans="4:17">
      <c r="E44" s="151"/>
      <c r="F44" s="143" t="s">
        <v>211</v>
      </c>
      <c r="G44" s="22">
        <v>8.9854848888000003</v>
      </c>
      <c r="H44" s="26">
        <v>1.3</v>
      </c>
      <c r="I44" s="23">
        <f t="shared" si="3"/>
        <v>9.1022961923543999</v>
      </c>
      <c r="J44" s="47"/>
      <c r="K44" s="44"/>
      <c r="L44" s="44"/>
      <c r="M44" s="146" t="s">
        <v>25</v>
      </c>
      <c r="N44" s="146" t="s">
        <v>26</v>
      </c>
      <c r="O44" s="152" t="s">
        <v>199</v>
      </c>
      <c r="P44" s="198"/>
    </row>
    <row r="45" spans="4:17">
      <c r="E45" s="151"/>
      <c r="F45" s="143" t="s">
        <v>210</v>
      </c>
      <c r="G45" s="22">
        <v>4.9896823536000001</v>
      </c>
      <c r="H45" s="26">
        <v>1.3</v>
      </c>
      <c r="I45" s="23">
        <f t="shared" si="3"/>
        <v>5.0545482241967994</v>
      </c>
      <c r="J45" s="47"/>
      <c r="K45" s="44"/>
      <c r="L45" s="44"/>
      <c r="M45" s="146" t="s">
        <v>25</v>
      </c>
      <c r="N45" s="146" t="s">
        <v>26</v>
      </c>
      <c r="O45" s="152" t="s">
        <v>199</v>
      </c>
      <c r="P45" s="198"/>
    </row>
    <row r="46" spans="4:17">
      <c r="E46" s="151" t="s">
        <v>8</v>
      </c>
      <c r="F46" s="143" t="s">
        <v>343</v>
      </c>
      <c r="G46" s="22">
        <v>5.9149719999999997</v>
      </c>
      <c r="H46" s="26">
        <v>1.3</v>
      </c>
      <c r="I46" s="23">
        <f t="shared" si="3"/>
        <v>5.9918666359999992</v>
      </c>
      <c r="J46" s="47"/>
      <c r="K46" s="44"/>
      <c r="L46" s="44"/>
      <c r="M46" s="146" t="s">
        <v>25</v>
      </c>
      <c r="N46" s="146" t="s">
        <v>26</v>
      </c>
      <c r="O46" s="152" t="s">
        <v>199</v>
      </c>
      <c r="P46" s="198"/>
    </row>
    <row r="47" spans="4:17">
      <c r="D47" s="33"/>
      <c r="E47" s="151"/>
      <c r="F47" s="143" t="s">
        <v>40</v>
      </c>
      <c r="G47" s="22">
        <v>7.3121158068000005</v>
      </c>
      <c r="H47" s="26">
        <v>1.3</v>
      </c>
      <c r="I47" s="23">
        <f t="shared" si="3"/>
        <v>7.4071733122883998</v>
      </c>
      <c r="J47" s="47"/>
      <c r="K47" s="44"/>
      <c r="L47" s="44"/>
      <c r="M47" s="146" t="s">
        <v>25</v>
      </c>
      <c r="N47" s="146" t="s">
        <v>26</v>
      </c>
      <c r="O47" s="152" t="s">
        <v>199</v>
      </c>
      <c r="P47" s="198"/>
    </row>
    <row r="48" spans="4:17">
      <c r="D48" s="33"/>
      <c r="E48" s="151"/>
      <c r="F48" s="143" t="s">
        <v>210</v>
      </c>
      <c r="G48" s="22">
        <v>4.5635380000000003</v>
      </c>
      <c r="H48" s="26">
        <v>1.3</v>
      </c>
      <c r="I48" s="23">
        <f t="shared" si="3"/>
        <v>4.6228639940000003</v>
      </c>
      <c r="J48" s="47"/>
      <c r="K48" s="44"/>
      <c r="L48" s="44"/>
      <c r="M48" s="146" t="s">
        <v>25</v>
      </c>
      <c r="N48" s="146" t="s">
        <v>26</v>
      </c>
      <c r="O48" s="152" t="s">
        <v>199</v>
      </c>
      <c r="P48" s="198"/>
    </row>
    <row r="49" spans="2:19">
      <c r="D49" s="33"/>
      <c r="E49" s="151" t="s">
        <v>9</v>
      </c>
      <c r="F49" s="155" t="s">
        <v>344</v>
      </c>
      <c r="G49" s="35">
        <v>3.2407559999999997</v>
      </c>
      <c r="H49" s="26">
        <v>3.01</v>
      </c>
      <c r="I49" s="23">
        <f t="shared" si="3"/>
        <v>3.3383027556</v>
      </c>
      <c r="J49" s="47"/>
      <c r="K49" s="44"/>
      <c r="L49" s="44"/>
      <c r="M49" s="146" t="s">
        <v>25</v>
      </c>
      <c r="N49" s="146" t="s">
        <v>26</v>
      </c>
      <c r="O49" s="152" t="s">
        <v>296</v>
      </c>
      <c r="P49" s="75"/>
    </row>
    <row r="50" spans="2:19">
      <c r="D50" s="33"/>
      <c r="E50" s="156"/>
      <c r="F50" s="155" t="s">
        <v>40</v>
      </c>
      <c r="G50" s="35">
        <v>1.9463999999999999</v>
      </c>
      <c r="H50" s="26">
        <v>3.01</v>
      </c>
      <c r="I50" s="23">
        <f t="shared" si="3"/>
        <v>2.0049866399999998</v>
      </c>
      <c r="J50" s="47"/>
      <c r="K50" s="44"/>
      <c r="L50" s="44"/>
      <c r="M50" s="146" t="s">
        <v>25</v>
      </c>
      <c r="N50" s="146" t="s">
        <v>26</v>
      </c>
      <c r="O50" s="152" t="s">
        <v>296</v>
      </c>
      <c r="P50" s="75"/>
    </row>
    <row r="51" spans="2:19">
      <c r="D51" s="33"/>
      <c r="E51" s="157"/>
      <c r="F51" s="158" t="s">
        <v>260</v>
      </c>
      <c r="G51" s="35">
        <v>2.0047920000000001</v>
      </c>
      <c r="H51" s="26">
        <v>3.01</v>
      </c>
      <c r="I51" s="23">
        <f t="shared" si="3"/>
        <v>2.0651362392000001</v>
      </c>
      <c r="J51" s="47"/>
      <c r="K51" s="44"/>
      <c r="L51" s="44"/>
      <c r="M51" s="146" t="s">
        <v>25</v>
      </c>
      <c r="N51" s="146" t="s">
        <v>26</v>
      </c>
      <c r="O51" s="152" t="s">
        <v>296</v>
      </c>
      <c r="P51" s="75"/>
    </row>
    <row r="52" spans="2:19">
      <c r="D52" s="33"/>
      <c r="E52" s="80">
        <v>4</v>
      </c>
      <c r="F52" s="165" t="s">
        <v>133</v>
      </c>
      <c r="G52" s="23"/>
      <c r="H52" s="88"/>
      <c r="I52" s="43"/>
      <c r="J52" s="82"/>
      <c r="K52" s="66"/>
      <c r="L52" s="44"/>
      <c r="M52" s="44"/>
      <c r="N52" s="44"/>
      <c r="O52" s="45"/>
      <c r="P52" s="197" t="s">
        <v>295</v>
      </c>
      <c r="R52" s="93"/>
      <c r="S52" s="93"/>
    </row>
    <row r="53" spans="2:19">
      <c r="D53" s="33"/>
      <c r="E53" s="32" t="s">
        <v>6</v>
      </c>
      <c r="F53" s="166" t="s">
        <v>382</v>
      </c>
      <c r="G53" s="36">
        <v>2.6855116800000003</v>
      </c>
      <c r="H53" s="27">
        <f>H223</f>
        <v>2.91</v>
      </c>
      <c r="I53" s="27">
        <f>I223</f>
        <v>2.7636600698880001</v>
      </c>
      <c r="J53" s="47"/>
      <c r="K53" s="44"/>
      <c r="L53" s="44"/>
      <c r="M53" s="166" t="s">
        <v>30</v>
      </c>
      <c r="N53" s="166" t="s">
        <v>31</v>
      </c>
      <c r="O53" s="167" t="s">
        <v>198</v>
      </c>
      <c r="P53" s="198"/>
      <c r="R53" s="93"/>
    </row>
    <row r="54" spans="2:19">
      <c r="D54" s="33"/>
      <c r="E54" s="57" t="s">
        <v>7</v>
      </c>
      <c r="F54" s="146" t="s">
        <v>383</v>
      </c>
      <c r="G54" s="23">
        <v>1.2919350000000001</v>
      </c>
      <c r="H54" s="27">
        <f t="shared" ref="H54:O54" si="4">H230</f>
        <v>2.91</v>
      </c>
      <c r="I54" s="27">
        <f>I230</f>
        <v>1.3295303084999999</v>
      </c>
      <c r="J54" s="47"/>
      <c r="K54" s="44"/>
      <c r="L54" s="45"/>
      <c r="M54" s="166" t="str">
        <f t="shared" si="4"/>
        <v>M5</v>
      </c>
      <c r="N54" s="166" t="str">
        <f t="shared" si="4"/>
        <v>M6</v>
      </c>
      <c r="O54" s="167" t="str">
        <f t="shared" si="4"/>
        <v>IT1</v>
      </c>
      <c r="P54" s="198"/>
    </row>
    <row r="55" spans="2:19">
      <c r="D55" s="33"/>
      <c r="E55" s="57" t="s">
        <v>8</v>
      </c>
      <c r="F55" s="146" t="s">
        <v>384</v>
      </c>
      <c r="G55" s="26">
        <v>0.61091499999999999</v>
      </c>
      <c r="H55" s="27">
        <f>H248</f>
        <v>2.91</v>
      </c>
      <c r="I55" s="27">
        <f>I248</f>
        <v>0.62869262649999991</v>
      </c>
      <c r="J55" s="47"/>
      <c r="K55" s="44"/>
      <c r="L55" s="45"/>
      <c r="M55" s="166" t="str">
        <f t="shared" ref="M55:O55" si="5">M248</f>
        <v>M5</v>
      </c>
      <c r="N55" s="166" t="str">
        <f t="shared" si="5"/>
        <v>M6</v>
      </c>
      <c r="O55" s="152" t="str">
        <f t="shared" si="5"/>
        <v>IT1</v>
      </c>
      <c r="P55" s="198"/>
    </row>
    <row r="56" spans="2:19">
      <c r="D56" s="33"/>
      <c r="E56" s="57" t="s">
        <v>9</v>
      </c>
      <c r="F56" s="146" t="s">
        <v>378</v>
      </c>
      <c r="G56" s="26">
        <v>0.44</v>
      </c>
      <c r="H56" s="26">
        <f t="shared" ref="H56:L56" si="6">H268</f>
        <v>0</v>
      </c>
      <c r="I56" s="26">
        <f t="shared" si="6"/>
        <v>0.44</v>
      </c>
      <c r="J56" s="26" t="str">
        <f t="shared" si="6"/>
        <v>401Addl.3</v>
      </c>
      <c r="K56" s="26" t="str">
        <f>K268</f>
        <v>10.09.2020</v>
      </c>
      <c r="L56" s="26" t="str">
        <f t="shared" si="6"/>
        <v>4187-4207</v>
      </c>
      <c r="M56" s="26"/>
      <c r="N56" s="48"/>
      <c r="O56" s="48"/>
      <c r="P56" s="198"/>
    </row>
    <row r="57" spans="2:19">
      <c r="B57" s="33"/>
      <c r="C57" s="33"/>
      <c r="D57" s="33"/>
      <c r="E57" s="94">
        <v>5</v>
      </c>
      <c r="F57" s="171" t="s">
        <v>134</v>
      </c>
      <c r="G57" s="27"/>
      <c r="H57" s="95"/>
      <c r="I57" s="52"/>
      <c r="J57" s="96"/>
      <c r="K57" s="97"/>
      <c r="L57" s="54"/>
      <c r="M57" s="54"/>
      <c r="N57" s="54"/>
      <c r="O57" s="45"/>
      <c r="P57" s="198"/>
    </row>
    <row r="58" spans="2:19">
      <c r="D58" s="33"/>
      <c r="E58" s="57" t="s">
        <v>6</v>
      </c>
      <c r="F58" s="146" t="s">
        <v>379</v>
      </c>
      <c r="G58" s="23">
        <v>2.1924685200000003</v>
      </c>
      <c r="H58" s="23">
        <v>2.91</v>
      </c>
      <c r="I58" s="23">
        <f>G58*(1+H58/100)</f>
        <v>2.2562693539320002</v>
      </c>
      <c r="J58" s="47"/>
      <c r="K58" s="44"/>
      <c r="L58" s="44"/>
      <c r="M58" s="166" t="s">
        <v>30</v>
      </c>
      <c r="N58" s="166" t="s">
        <v>31</v>
      </c>
      <c r="O58" s="167" t="s">
        <v>198</v>
      </c>
      <c r="P58" s="198"/>
    </row>
    <row r="59" spans="2:19">
      <c r="D59" s="33"/>
      <c r="E59" s="57" t="s">
        <v>7</v>
      </c>
      <c r="F59" s="146" t="s">
        <v>380</v>
      </c>
      <c r="G59" s="23">
        <v>1.1542049999999999</v>
      </c>
      <c r="H59" s="23">
        <v>2.91</v>
      </c>
      <c r="I59" s="23">
        <f t="shared" ref="I59:I61" si="7">G59*(1+H59/100)</f>
        <v>1.1877923654999998</v>
      </c>
      <c r="J59" s="47"/>
      <c r="K59" s="44"/>
      <c r="L59" s="45"/>
      <c r="M59" s="166" t="s">
        <v>30</v>
      </c>
      <c r="N59" s="166" t="s">
        <v>31</v>
      </c>
      <c r="O59" s="167" t="s">
        <v>198</v>
      </c>
      <c r="P59" s="198"/>
      <c r="Q59" s="49" t="s">
        <v>284</v>
      </c>
    </row>
    <row r="60" spans="2:19">
      <c r="D60" s="33"/>
      <c r="E60" s="57" t="s">
        <v>8</v>
      </c>
      <c r="F60" s="146" t="s">
        <v>381</v>
      </c>
      <c r="G60" s="26">
        <v>0.63136000000000003</v>
      </c>
      <c r="H60" s="23">
        <v>2.91</v>
      </c>
      <c r="I60" s="23">
        <f t="shared" si="7"/>
        <v>0.64973257600000001</v>
      </c>
      <c r="J60" s="47"/>
      <c r="K60" s="44"/>
      <c r="L60" s="45"/>
      <c r="M60" s="166" t="s">
        <v>30</v>
      </c>
      <c r="N60" s="166" t="s">
        <v>31</v>
      </c>
      <c r="O60" s="167" t="s">
        <v>198</v>
      </c>
      <c r="P60" s="198"/>
      <c r="Q60" s="49" t="s">
        <v>284</v>
      </c>
    </row>
    <row r="61" spans="2:19">
      <c r="D61" s="33"/>
      <c r="E61" s="57" t="s">
        <v>9</v>
      </c>
      <c r="F61" s="146" t="s">
        <v>377</v>
      </c>
      <c r="G61" s="26">
        <v>0.27</v>
      </c>
      <c r="H61" s="23">
        <v>2.88</v>
      </c>
      <c r="I61" s="23">
        <f t="shared" si="7"/>
        <v>0.27777600000000002</v>
      </c>
      <c r="J61" s="145" t="s">
        <v>278</v>
      </c>
      <c r="K61" s="146" t="s">
        <v>286</v>
      </c>
      <c r="L61" s="146" t="s">
        <v>287</v>
      </c>
      <c r="M61" s="166" t="s">
        <v>30</v>
      </c>
      <c r="N61" s="166" t="s">
        <v>31</v>
      </c>
      <c r="O61" s="167" t="s">
        <v>266</v>
      </c>
      <c r="P61" s="198"/>
    </row>
    <row r="62" spans="2:19">
      <c r="D62" s="33"/>
      <c r="E62" s="13">
        <v>6</v>
      </c>
      <c r="F62" s="149" t="s">
        <v>87</v>
      </c>
      <c r="G62" s="26"/>
      <c r="H62" s="98"/>
      <c r="I62" s="43"/>
      <c r="J62" s="148"/>
      <c r="K62" s="21"/>
      <c r="L62" s="146"/>
      <c r="M62" s="44"/>
      <c r="N62" s="44"/>
      <c r="O62" s="45"/>
      <c r="P62" s="198"/>
    </row>
    <row r="63" spans="2:19">
      <c r="D63" s="33"/>
      <c r="E63" s="159" t="s">
        <v>6</v>
      </c>
      <c r="F63" s="146" t="s">
        <v>346</v>
      </c>
      <c r="G63" s="23">
        <v>6.6833346972000003</v>
      </c>
      <c r="H63" s="23">
        <v>3.5</v>
      </c>
      <c r="I63" s="23">
        <f t="shared" ref="I63:I69" si="8">G63*(1+H63/100)</f>
        <v>6.9172514116019999</v>
      </c>
      <c r="J63" s="47"/>
      <c r="K63" s="44"/>
      <c r="L63" s="44"/>
      <c r="M63" s="146" t="s">
        <v>25</v>
      </c>
      <c r="N63" s="146" t="s">
        <v>26</v>
      </c>
      <c r="O63" s="152" t="s">
        <v>177</v>
      </c>
      <c r="P63" s="198"/>
    </row>
    <row r="64" spans="2:19">
      <c r="D64" s="33"/>
      <c r="E64" s="159" t="s">
        <v>7</v>
      </c>
      <c r="F64" s="146" t="s">
        <v>347</v>
      </c>
      <c r="G64" s="23">
        <v>3.8780279999999996</v>
      </c>
      <c r="H64" s="23">
        <v>3.5</v>
      </c>
      <c r="I64" s="23">
        <f t="shared" si="8"/>
        <v>4.0137589799999995</v>
      </c>
      <c r="J64" s="47"/>
      <c r="K64" s="44"/>
      <c r="L64" s="44"/>
      <c r="M64" s="146" t="s">
        <v>25</v>
      </c>
      <c r="N64" s="146" t="s">
        <v>26</v>
      </c>
      <c r="O64" s="152" t="s">
        <v>177</v>
      </c>
      <c r="P64" s="198"/>
      <c r="Q64" s="49" t="s">
        <v>289</v>
      </c>
    </row>
    <row r="65" spans="4:17">
      <c r="D65" s="33"/>
      <c r="E65" s="159" t="s">
        <v>8</v>
      </c>
      <c r="F65" s="146" t="s">
        <v>348</v>
      </c>
      <c r="G65" s="23">
        <v>3.33</v>
      </c>
      <c r="H65" s="23">
        <v>3.5</v>
      </c>
      <c r="I65" s="23">
        <f t="shared" si="8"/>
        <v>3.4465499999999998</v>
      </c>
      <c r="J65" s="47"/>
      <c r="K65" s="44"/>
      <c r="L65" s="44"/>
      <c r="M65" s="146"/>
      <c r="N65" s="146"/>
      <c r="O65" s="152"/>
      <c r="P65" s="198"/>
    </row>
    <row r="66" spans="4:17">
      <c r="D66" s="33"/>
      <c r="E66" s="160"/>
      <c r="F66" s="146" t="s">
        <v>349</v>
      </c>
      <c r="G66" s="23">
        <v>2.1804506219999999</v>
      </c>
      <c r="H66" s="23">
        <v>3.5</v>
      </c>
      <c r="I66" s="23">
        <f t="shared" si="8"/>
        <v>2.25676639377</v>
      </c>
      <c r="J66" s="47"/>
      <c r="K66" s="44"/>
      <c r="L66" s="44"/>
      <c r="M66" s="146" t="s">
        <v>25</v>
      </c>
      <c r="N66" s="146" t="s">
        <v>26</v>
      </c>
      <c r="O66" s="152" t="s">
        <v>177</v>
      </c>
      <c r="P66" s="198"/>
    </row>
    <row r="67" spans="4:17">
      <c r="D67" s="33"/>
      <c r="E67" s="159" t="s">
        <v>9</v>
      </c>
      <c r="F67" s="146" t="s">
        <v>350</v>
      </c>
      <c r="G67" s="26">
        <v>1.9721449999999998</v>
      </c>
      <c r="H67" s="23">
        <v>4.05</v>
      </c>
      <c r="I67" s="23">
        <f t="shared" si="8"/>
        <v>2.0520168724999999</v>
      </c>
      <c r="J67" s="47"/>
      <c r="K67" s="44"/>
      <c r="L67" s="44"/>
      <c r="M67" s="146" t="s">
        <v>25</v>
      </c>
      <c r="N67" s="146" t="s">
        <v>26</v>
      </c>
      <c r="O67" s="152" t="s">
        <v>178</v>
      </c>
      <c r="P67" s="198"/>
    </row>
    <row r="68" spans="4:17">
      <c r="D68" s="33"/>
      <c r="E68" s="159" t="s">
        <v>28</v>
      </c>
      <c r="F68" s="146" t="s">
        <v>351</v>
      </c>
      <c r="G68" s="26">
        <v>1.9721449999999998</v>
      </c>
      <c r="H68" s="23">
        <v>4.05</v>
      </c>
      <c r="I68" s="23">
        <f t="shared" si="8"/>
        <v>2.0520168724999999</v>
      </c>
      <c r="J68" s="47"/>
      <c r="K68" s="44"/>
      <c r="L68" s="44"/>
      <c r="M68" s="146" t="s">
        <v>25</v>
      </c>
      <c r="N68" s="146" t="s">
        <v>26</v>
      </c>
      <c r="O68" s="152" t="s">
        <v>178</v>
      </c>
      <c r="P68" s="198"/>
      <c r="Q68" s="49" t="s">
        <v>289</v>
      </c>
    </row>
    <row r="69" spans="4:17">
      <c r="D69" s="33"/>
      <c r="E69" s="159" t="s">
        <v>29</v>
      </c>
      <c r="F69" s="146" t="s">
        <v>352</v>
      </c>
      <c r="G69" s="26">
        <v>1.6418349999999999</v>
      </c>
      <c r="H69" s="23">
        <v>4.05</v>
      </c>
      <c r="I69" s="23">
        <f t="shared" si="8"/>
        <v>1.7083293174999998</v>
      </c>
      <c r="J69" s="47"/>
      <c r="K69" s="44"/>
      <c r="L69" s="44"/>
      <c r="M69" s="146" t="s">
        <v>25</v>
      </c>
      <c r="N69" s="146" t="s">
        <v>26</v>
      </c>
      <c r="O69" s="152" t="s">
        <v>178</v>
      </c>
      <c r="P69" s="198"/>
      <c r="Q69" s="49" t="s">
        <v>289</v>
      </c>
    </row>
    <row r="70" spans="4:17">
      <c r="D70" s="33"/>
      <c r="E70" s="149"/>
      <c r="F70" s="149" t="s">
        <v>89</v>
      </c>
      <c r="G70" s="26"/>
      <c r="H70" s="23"/>
      <c r="I70" s="23"/>
      <c r="J70" s="47"/>
      <c r="K70" s="47"/>
      <c r="L70" s="47"/>
      <c r="M70" s="146"/>
      <c r="N70" s="146"/>
      <c r="O70" s="45"/>
      <c r="P70" s="198"/>
    </row>
    <row r="71" spans="4:17">
      <c r="D71" s="33"/>
      <c r="E71" s="149" t="s">
        <v>6</v>
      </c>
      <c r="F71" s="146" t="s">
        <v>346</v>
      </c>
      <c r="G71" s="26">
        <v>5.8922874947999997</v>
      </c>
      <c r="H71" s="23">
        <v>3.5</v>
      </c>
      <c r="I71" s="23">
        <f t="shared" ref="I71:I77" si="9">G71*(1+H71/100)</f>
        <v>6.098517557117999</v>
      </c>
      <c r="J71" s="47"/>
      <c r="K71" s="44"/>
      <c r="L71" s="44"/>
      <c r="M71" s="146" t="s">
        <v>25</v>
      </c>
      <c r="N71" s="146" t="s">
        <v>26</v>
      </c>
      <c r="O71" s="152" t="s">
        <v>177</v>
      </c>
      <c r="P71" s="198"/>
    </row>
    <row r="72" spans="4:17">
      <c r="D72" s="33"/>
      <c r="E72" s="159" t="s">
        <v>7</v>
      </c>
      <c r="F72" s="146" t="s">
        <v>347</v>
      </c>
      <c r="G72" s="26">
        <v>3.3785850000000002</v>
      </c>
      <c r="H72" s="23">
        <v>3.5</v>
      </c>
      <c r="I72" s="23">
        <f t="shared" si="9"/>
        <v>3.4968354749999997</v>
      </c>
      <c r="J72" s="47"/>
      <c r="K72" s="44"/>
      <c r="L72" s="44"/>
      <c r="M72" s="146" t="s">
        <v>25</v>
      </c>
      <c r="N72" s="146" t="s">
        <v>26</v>
      </c>
      <c r="O72" s="152" t="s">
        <v>177</v>
      </c>
      <c r="P72" s="198"/>
    </row>
    <row r="73" spans="4:17">
      <c r="D73" s="33"/>
      <c r="E73" s="159" t="s">
        <v>8</v>
      </c>
      <c r="F73" s="146" t="s">
        <v>348</v>
      </c>
      <c r="G73" s="23">
        <v>2.71</v>
      </c>
      <c r="H73" s="23">
        <v>3.5</v>
      </c>
      <c r="I73" s="23">
        <f t="shared" si="9"/>
        <v>2.8048499999999996</v>
      </c>
      <c r="J73" s="47"/>
      <c r="K73" s="44"/>
      <c r="L73" s="44"/>
      <c r="M73" s="146"/>
      <c r="N73" s="146"/>
      <c r="O73" s="152"/>
      <c r="P73" s="198"/>
    </row>
    <row r="74" spans="4:17" s="100" customFormat="1">
      <c r="D74" s="99"/>
      <c r="E74" s="161"/>
      <c r="F74" s="146" t="s">
        <v>349</v>
      </c>
      <c r="G74" s="26">
        <v>1.8153519132</v>
      </c>
      <c r="H74" s="23">
        <v>3.5</v>
      </c>
      <c r="I74" s="23">
        <f t="shared" si="9"/>
        <v>1.8788892301619999</v>
      </c>
      <c r="J74" s="47"/>
      <c r="K74" s="44"/>
      <c r="L74" s="44"/>
      <c r="M74" s="146" t="s">
        <v>25</v>
      </c>
      <c r="N74" s="146" t="s">
        <v>26</v>
      </c>
      <c r="O74" s="152" t="s">
        <v>177</v>
      </c>
      <c r="P74" s="198"/>
    </row>
    <row r="75" spans="4:17">
      <c r="D75" s="33"/>
      <c r="E75" s="159" t="s">
        <v>9</v>
      </c>
      <c r="F75" s="146" t="s">
        <v>350</v>
      </c>
      <c r="G75" s="26">
        <v>1.6796758964999998</v>
      </c>
      <c r="H75" s="23">
        <v>4.05</v>
      </c>
      <c r="I75" s="23">
        <f t="shared" si="9"/>
        <v>1.7477027703082497</v>
      </c>
      <c r="J75" s="47"/>
      <c r="K75" s="44"/>
      <c r="L75" s="44"/>
      <c r="M75" s="146" t="s">
        <v>25</v>
      </c>
      <c r="N75" s="146" t="s">
        <v>26</v>
      </c>
      <c r="O75" s="152" t="s">
        <v>178</v>
      </c>
      <c r="P75" s="198"/>
    </row>
    <row r="76" spans="4:17">
      <c r="D76" s="33"/>
      <c r="E76" s="159" t="s">
        <v>28</v>
      </c>
      <c r="F76" s="146" t="s">
        <v>351</v>
      </c>
      <c r="G76" s="26">
        <v>1.6418349999999999</v>
      </c>
      <c r="H76" s="23">
        <v>4.05</v>
      </c>
      <c r="I76" s="23">
        <f t="shared" si="9"/>
        <v>1.7083293174999998</v>
      </c>
      <c r="J76" s="47"/>
      <c r="K76" s="44"/>
      <c r="L76" s="44"/>
      <c r="M76" s="146" t="s">
        <v>25</v>
      </c>
      <c r="N76" s="146" t="s">
        <v>26</v>
      </c>
      <c r="O76" s="152" t="s">
        <v>178</v>
      </c>
      <c r="P76" s="198"/>
      <c r="Q76" s="49" t="s">
        <v>289</v>
      </c>
    </row>
    <row r="77" spans="4:17">
      <c r="D77" s="33"/>
      <c r="E77" s="159" t="s">
        <v>29</v>
      </c>
      <c r="F77" s="146" t="s">
        <v>352</v>
      </c>
      <c r="G77" s="26">
        <v>1.3212400000000002</v>
      </c>
      <c r="H77" s="23">
        <v>4.05</v>
      </c>
      <c r="I77" s="23">
        <f t="shared" si="9"/>
        <v>1.3747502200000001</v>
      </c>
      <c r="J77" s="47"/>
      <c r="K77" s="44"/>
      <c r="L77" s="44"/>
      <c r="M77" s="146" t="s">
        <v>25</v>
      </c>
      <c r="N77" s="146" t="s">
        <v>26</v>
      </c>
      <c r="O77" s="152" t="s">
        <v>178</v>
      </c>
      <c r="P77" s="198"/>
      <c r="Q77" s="49" t="s">
        <v>289</v>
      </c>
    </row>
    <row r="78" spans="4:17">
      <c r="D78" s="33"/>
      <c r="E78" s="149">
        <v>7</v>
      </c>
      <c r="F78" s="149" t="s">
        <v>88</v>
      </c>
      <c r="G78" s="26"/>
      <c r="H78" s="23"/>
      <c r="I78" s="23"/>
      <c r="J78" s="101"/>
      <c r="K78" s="66"/>
      <c r="L78" s="89"/>
      <c r="M78" s="146"/>
      <c r="N78" s="146"/>
      <c r="O78" s="45"/>
      <c r="P78" s="198"/>
    </row>
    <row r="79" spans="4:17">
      <c r="D79" s="33"/>
      <c r="E79" s="159" t="s">
        <v>6</v>
      </c>
      <c r="F79" s="146" t="s">
        <v>353</v>
      </c>
      <c r="G79" s="26">
        <v>6.1559698956000002</v>
      </c>
      <c r="H79" s="23">
        <v>3.5</v>
      </c>
      <c r="I79" s="23">
        <f t="shared" ref="I79:I85" si="10">G79*(1+H79/100)</f>
        <v>6.3714288419459999</v>
      </c>
      <c r="J79" s="47"/>
      <c r="K79" s="44"/>
      <c r="L79" s="44"/>
      <c r="M79" s="146" t="s">
        <v>25</v>
      </c>
      <c r="N79" s="146" t="s">
        <v>26</v>
      </c>
      <c r="O79" s="152" t="s">
        <v>177</v>
      </c>
      <c r="P79" s="198"/>
    </row>
    <row r="80" spans="4:17">
      <c r="D80" s="33"/>
      <c r="E80" s="159" t="s">
        <v>7</v>
      </c>
      <c r="F80" s="146" t="s">
        <v>354</v>
      </c>
      <c r="G80" s="26">
        <v>3.4863079999999997</v>
      </c>
      <c r="H80" s="23">
        <v>3.5</v>
      </c>
      <c r="I80" s="23">
        <f t="shared" si="10"/>
        <v>3.6083287799999995</v>
      </c>
      <c r="J80" s="47"/>
      <c r="K80" s="44"/>
      <c r="L80" s="44"/>
      <c r="M80" s="146" t="s">
        <v>25</v>
      </c>
      <c r="N80" s="146" t="s">
        <v>26</v>
      </c>
      <c r="O80" s="152" t="s">
        <v>177</v>
      </c>
      <c r="P80" s="198"/>
    </row>
    <row r="81" spans="4:17">
      <c r="D81" s="33"/>
      <c r="E81" s="159" t="s">
        <v>8</v>
      </c>
      <c r="F81" s="146" t="s">
        <v>348</v>
      </c>
      <c r="G81" s="26">
        <v>2.97</v>
      </c>
      <c r="H81" s="23">
        <v>3.5</v>
      </c>
      <c r="I81" s="23">
        <f t="shared" si="10"/>
        <v>3.07395</v>
      </c>
      <c r="J81" s="47"/>
      <c r="K81" s="44"/>
      <c r="L81" s="44"/>
      <c r="M81" s="146"/>
      <c r="N81" s="146"/>
      <c r="O81" s="152"/>
      <c r="P81" s="198"/>
    </row>
    <row r="82" spans="4:17" s="100" customFormat="1">
      <c r="D82" s="99"/>
      <c r="E82" s="161"/>
      <c r="F82" s="146" t="s">
        <v>349</v>
      </c>
      <c r="G82" s="26">
        <v>1.8762016980000003</v>
      </c>
      <c r="H82" s="23">
        <v>3.5</v>
      </c>
      <c r="I82" s="23">
        <f t="shared" si="10"/>
        <v>1.9418687574300002</v>
      </c>
      <c r="J82" s="47"/>
      <c r="K82" s="44"/>
      <c r="L82" s="44"/>
      <c r="M82" s="146" t="s">
        <v>25</v>
      </c>
      <c r="N82" s="146" t="s">
        <v>26</v>
      </c>
      <c r="O82" s="152" t="s">
        <v>177</v>
      </c>
      <c r="P82" s="198"/>
    </row>
    <row r="83" spans="4:17">
      <c r="D83" s="33"/>
      <c r="E83" s="159" t="s">
        <v>9</v>
      </c>
      <c r="F83" s="146" t="s">
        <v>355</v>
      </c>
      <c r="G83" s="26">
        <v>1.7292700000000001</v>
      </c>
      <c r="H83" s="23">
        <v>4.05</v>
      </c>
      <c r="I83" s="23">
        <f t="shared" si="10"/>
        <v>1.799305435</v>
      </c>
      <c r="J83" s="47"/>
      <c r="K83" s="44"/>
      <c r="L83" s="44"/>
      <c r="M83" s="146" t="s">
        <v>25</v>
      </c>
      <c r="N83" s="146" t="s">
        <v>26</v>
      </c>
      <c r="O83" s="152" t="s">
        <v>178</v>
      </c>
      <c r="P83" s="198"/>
    </row>
    <row r="84" spans="4:17">
      <c r="D84" s="33"/>
      <c r="E84" s="159" t="s">
        <v>28</v>
      </c>
      <c r="F84" s="146" t="s">
        <v>356</v>
      </c>
      <c r="G84" s="26">
        <v>1.7292700000000001</v>
      </c>
      <c r="H84" s="23">
        <v>4.05</v>
      </c>
      <c r="I84" s="23">
        <f t="shared" si="10"/>
        <v>1.799305435</v>
      </c>
      <c r="J84" s="47"/>
      <c r="K84" s="44"/>
      <c r="L84" s="44"/>
      <c r="M84" s="146" t="s">
        <v>25</v>
      </c>
      <c r="N84" s="146" t="s">
        <v>26</v>
      </c>
      <c r="O84" s="152" t="s">
        <v>178</v>
      </c>
      <c r="P84" s="198"/>
      <c r="Q84" s="49" t="s">
        <v>289</v>
      </c>
    </row>
    <row r="85" spans="4:17">
      <c r="D85" s="33"/>
      <c r="E85" s="159" t="s">
        <v>29</v>
      </c>
      <c r="F85" s="146" t="s">
        <v>357</v>
      </c>
      <c r="G85" s="26">
        <v>1.4378200000000001</v>
      </c>
      <c r="H85" s="23">
        <v>4.05</v>
      </c>
      <c r="I85" s="23">
        <f t="shared" si="10"/>
        <v>1.4960517100000001</v>
      </c>
      <c r="J85" s="47"/>
      <c r="K85" s="44"/>
      <c r="L85" s="44"/>
      <c r="M85" s="146" t="s">
        <v>25</v>
      </c>
      <c r="N85" s="146" t="s">
        <v>26</v>
      </c>
      <c r="O85" s="152" t="s">
        <v>178</v>
      </c>
      <c r="P85" s="198"/>
      <c r="Q85" s="49" t="s">
        <v>289</v>
      </c>
    </row>
    <row r="86" spans="4:17">
      <c r="D86" s="33"/>
      <c r="E86" s="153">
        <v>8</v>
      </c>
      <c r="F86" s="149" t="s">
        <v>90</v>
      </c>
      <c r="G86" s="26"/>
      <c r="H86" s="23"/>
      <c r="I86" s="23"/>
      <c r="J86" s="47"/>
      <c r="K86" s="44"/>
      <c r="L86" s="44"/>
      <c r="M86" s="146"/>
      <c r="N86" s="146"/>
      <c r="O86" s="45"/>
      <c r="P86" s="198"/>
    </row>
    <row r="87" spans="4:17">
      <c r="D87" s="33"/>
      <c r="E87" s="153" t="s">
        <v>6</v>
      </c>
      <c r="F87" s="146" t="s">
        <v>353</v>
      </c>
      <c r="G87" s="26">
        <v>5.3649226932000005</v>
      </c>
      <c r="H87" s="23">
        <v>3.5</v>
      </c>
      <c r="I87" s="23">
        <f t="shared" ref="I87:I93" si="11">G87*(1+H87/100)</f>
        <v>5.552694987462</v>
      </c>
      <c r="J87" s="47"/>
      <c r="K87" s="44"/>
      <c r="L87" s="44"/>
      <c r="M87" s="146" t="s">
        <v>25</v>
      </c>
      <c r="N87" s="146" t="s">
        <v>26</v>
      </c>
      <c r="O87" s="152" t="s">
        <v>177</v>
      </c>
      <c r="P87" s="198"/>
    </row>
    <row r="88" spans="4:17">
      <c r="D88" s="33"/>
      <c r="E88" s="159" t="s">
        <v>7</v>
      </c>
      <c r="F88" s="146" t="s">
        <v>354</v>
      </c>
      <c r="G88" s="26">
        <v>2.9770719999999997</v>
      </c>
      <c r="H88" s="23">
        <v>3.5</v>
      </c>
      <c r="I88" s="23">
        <f t="shared" si="11"/>
        <v>3.0812695199999993</v>
      </c>
      <c r="J88" s="47"/>
      <c r="K88" s="44"/>
      <c r="L88" s="44"/>
      <c r="M88" s="146" t="s">
        <v>25</v>
      </c>
      <c r="N88" s="146" t="s">
        <v>26</v>
      </c>
      <c r="O88" s="152" t="s">
        <v>177</v>
      </c>
      <c r="P88" s="198"/>
    </row>
    <row r="89" spans="4:17">
      <c r="D89" s="33"/>
      <c r="E89" s="159" t="s">
        <v>8</v>
      </c>
      <c r="F89" s="146" t="s">
        <v>348</v>
      </c>
      <c r="G89" s="26">
        <v>2.36</v>
      </c>
      <c r="H89" s="23">
        <v>3.5</v>
      </c>
      <c r="I89" s="23">
        <f t="shared" si="11"/>
        <v>2.4425999999999997</v>
      </c>
      <c r="J89" s="47"/>
      <c r="K89" s="44"/>
      <c r="L89" s="44"/>
      <c r="M89" s="146"/>
      <c r="N89" s="146"/>
      <c r="O89" s="152"/>
      <c r="P89" s="198"/>
    </row>
    <row r="90" spans="4:17">
      <c r="D90" s="33"/>
      <c r="E90" s="160"/>
      <c r="F90" s="146" t="s">
        <v>349</v>
      </c>
      <c r="G90" s="26">
        <v>1.5313862508</v>
      </c>
      <c r="H90" s="23">
        <v>3.5</v>
      </c>
      <c r="I90" s="23">
        <f t="shared" si="11"/>
        <v>1.5849847695779999</v>
      </c>
      <c r="J90" s="47"/>
      <c r="K90" s="44"/>
      <c r="L90" s="44"/>
      <c r="M90" s="146" t="s">
        <v>25</v>
      </c>
      <c r="N90" s="146" t="s">
        <v>26</v>
      </c>
      <c r="O90" s="152" t="s">
        <v>177</v>
      </c>
      <c r="P90" s="198"/>
    </row>
    <row r="91" spans="4:17">
      <c r="D91" s="33"/>
      <c r="E91" s="159" t="s">
        <v>9</v>
      </c>
      <c r="F91" s="146" t="s">
        <v>350</v>
      </c>
      <c r="G91" s="26">
        <v>1.4181694694999998</v>
      </c>
      <c r="H91" s="23">
        <v>4.05</v>
      </c>
      <c r="I91" s="23">
        <f t="shared" si="11"/>
        <v>1.4756053330147498</v>
      </c>
      <c r="J91" s="47"/>
      <c r="K91" s="44"/>
      <c r="L91" s="44"/>
      <c r="M91" s="146" t="s">
        <v>25</v>
      </c>
      <c r="N91" s="146" t="s">
        <v>26</v>
      </c>
      <c r="O91" s="152" t="s">
        <v>178</v>
      </c>
      <c r="P91" s="198"/>
    </row>
    <row r="92" spans="4:17">
      <c r="D92" s="33"/>
      <c r="E92" s="159" t="s">
        <v>28</v>
      </c>
      <c r="F92" s="146" t="s">
        <v>358</v>
      </c>
      <c r="G92" s="26">
        <v>1.39896</v>
      </c>
      <c r="H92" s="23">
        <v>4.05</v>
      </c>
      <c r="I92" s="23">
        <f t="shared" si="11"/>
        <v>1.4556178799999999</v>
      </c>
      <c r="J92" s="47"/>
      <c r="K92" s="44"/>
      <c r="L92" s="44"/>
      <c r="M92" s="146" t="s">
        <v>25</v>
      </c>
      <c r="N92" s="146" t="s">
        <v>26</v>
      </c>
      <c r="O92" s="152" t="s">
        <v>178</v>
      </c>
      <c r="P92" s="198"/>
    </row>
    <row r="93" spans="4:17">
      <c r="D93" s="33"/>
      <c r="E93" s="159" t="s">
        <v>29</v>
      </c>
      <c r="F93" s="146" t="s">
        <v>352</v>
      </c>
      <c r="G93" s="26">
        <v>1.0977949999999999</v>
      </c>
      <c r="H93" s="23">
        <v>4.05</v>
      </c>
      <c r="I93" s="23">
        <f t="shared" si="11"/>
        <v>1.1422556974999998</v>
      </c>
      <c r="J93" s="47"/>
      <c r="K93" s="44"/>
      <c r="L93" s="44"/>
      <c r="M93" s="146" t="s">
        <v>25</v>
      </c>
      <c r="N93" s="146" t="s">
        <v>26</v>
      </c>
      <c r="O93" s="152" t="s">
        <v>178</v>
      </c>
      <c r="P93" s="198"/>
    </row>
    <row r="94" spans="4:17">
      <c r="D94" s="33"/>
      <c r="E94" s="42">
        <v>9</v>
      </c>
      <c r="F94" s="149" t="s">
        <v>13</v>
      </c>
      <c r="G94" s="23"/>
      <c r="H94" s="43"/>
      <c r="I94" s="43"/>
      <c r="J94" s="82"/>
      <c r="K94" s="66"/>
      <c r="L94" s="44"/>
      <c r="M94" s="44"/>
      <c r="N94" s="44"/>
      <c r="O94" s="45"/>
      <c r="P94" s="198"/>
    </row>
    <row r="95" spans="4:17">
      <c r="D95" s="33"/>
      <c r="E95" s="58" t="s">
        <v>6</v>
      </c>
      <c r="F95" s="149" t="s">
        <v>76</v>
      </c>
      <c r="G95" s="26">
        <v>24.443259069599996</v>
      </c>
      <c r="H95" s="26">
        <v>5.45</v>
      </c>
      <c r="I95" s="23">
        <f t="shared" ref="I95:I101" si="12">G95*(1+H95/100)</f>
        <v>25.775416688893195</v>
      </c>
      <c r="J95" s="47"/>
      <c r="K95" s="44"/>
      <c r="L95" s="44"/>
      <c r="M95" s="146" t="s">
        <v>25</v>
      </c>
      <c r="N95" s="146" t="s">
        <v>26</v>
      </c>
      <c r="O95" s="152" t="s">
        <v>345</v>
      </c>
      <c r="P95" s="198"/>
    </row>
    <row r="96" spans="4:17">
      <c r="D96" s="33"/>
      <c r="E96" s="58" t="s">
        <v>7</v>
      </c>
      <c r="F96" s="146" t="s">
        <v>79</v>
      </c>
      <c r="G96" s="26">
        <v>15.506255444399999</v>
      </c>
      <c r="H96" s="26">
        <v>5.45</v>
      </c>
      <c r="I96" s="23">
        <f t="shared" si="12"/>
        <v>16.351346366119799</v>
      </c>
      <c r="J96" s="47"/>
      <c r="K96" s="44"/>
      <c r="L96" s="44"/>
      <c r="M96" s="146" t="s">
        <v>25</v>
      </c>
      <c r="N96" s="146" t="s">
        <v>26</v>
      </c>
      <c r="O96" s="152" t="s">
        <v>345</v>
      </c>
      <c r="P96" s="198"/>
    </row>
    <row r="97" spans="4:19">
      <c r="D97" s="33"/>
      <c r="E97" s="58" t="s">
        <v>8</v>
      </c>
      <c r="F97" s="146" t="s">
        <v>80</v>
      </c>
      <c r="G97" s="26">
        <v>24.080539643999995</v>
      </c>
      <c r="H97" s="26">
        <v>5.45</v>
      </c>
      <c r="I97" s="23">
        <f t="shared" si="12"/>
        <v>25.392929054597992</v>
      </c>
      <c r="J97" s="47"/>
      <c r="K97" s="44"/>
      <c r="L97" s="44"/>
      <c r="M97" s="146" t="s">
        <v>25</v>
      </c>
      <c r="N97" s="146" t="s">
        <v>26</v>
      </c>
      <c r="O97" s="152" t="s">
        <v>345</v>
      </c>
      <c r="P97" s="198"/>
    </row>
    <row r="98" spans="4:19">
      <c r="D98" s="33"/>
      <c r="E98" s="58" t="s">
        <v>9</v>
      </c>
      <c r="F98" s="146" t="s">
        <v>84</v>
      </c>
      <c r="G98" s="26">
        <v>17.188870557599994</v>
      </c>
      <c r="H98" s="26">
        <v>5.45</v>
      </c>
      <c r="I98" s="23">
        <f t="shared" si="12"/>
        <v>18.125664002989193</v>
      </c>
      <c r="J98" s="47"/>
      <c r="K98" s="44"/>
      <c r="L98" s="44"/>
      <c r="M98" s="146" t="s">
        <v>25</v>
      </c>
      <c r="N98" s="146" t="s">
        <v>26</v>
      </c>
      <c r="O98" s="152" t="s">
        <v>345</v>
      </c>
      <c r="P98" s="198"/>
    </row>
    <row r="99" spans="4:19">
      <c r="D99" s="33"/>
      <c r="E99" s="58" t="s">
        <v>6</v>
      </c>
      <c r="F99" s="146" t="s">
        <v>365</v>
      </c>
      <c r="G99" s="23">
        <v>10.1</v>
      </c>
      <c r="H99" s="26">
        <v>0</v>
      </c>
      <c r="I99" s="23">
        <f t="shared" si="12"/>
        <v>10.1</v>
      </c>
      <c r="J99" s="145" t="s">
        <v>396</v>
      </c>
      <c r="K99" s="146" t="s">
        <v>366</v>
      </c>
      <c r="L99" s="146" t="s">
        <v>367</v>
      </c>
      <c r="M99" s="146" t="s">
        <v>25</v>
      </c>
      <c r="N99" s="146" t="s">
        <v>26</v>
      </c>
      <c r="O99" s="152"/>
      <c r="P99" s="198"/>
    </row>
    <row r="100" spans="4:19">
      <c r="D100" s="33"/>
      <c r="E100" s="58" t="s">
        <v>7</v>
      </c>
      <c r="F100" s="146" t="s">
        <v>247</v>
      </c>
      <c r="G100" s="23">
        <v>7.0556999999999999</v>
      </c>
      <c r="H100" s="26">
        <v>5.45</v>
      </c>
      <c r="I100" s="23">
        <f t="shared" si="12"/>
        <v>7.44023565</v>
      </c>
      <c r="J100" s="47"/>
      <c r="K100" s="44"/>
      <c r="L100" s="44"/>
      <c r="M100" s="146" t="s">
        <v>25</v>
      </c>
      <c r="N100" s="146" t="s">
        <v>26</v>
      </c>
      <c r="O100" s="152" t="s">
        <v>345</v>
      </c>
      <c r="P100" s="198"/>
    </row>
    <row r="101" spans="4:19">
      <c r="D101" s="33"/>
      <c r="E101" s="58" t="s">
        <v>8</v>
      </c>
      <c r="F101" s="146" t="s">
        <v>246</v>
      </c>
      <c r="G101" s="23">
        <v>9.5568240000000007</v>
      </c>
      <c r="H101" s="26">
        <v>5.45</v>
      </c>
      <c r="I101" s="23">
        <f t="shared" si="12"/>
        <v>10.077670908</v>
      </c>
      <c r="J101" s="47"/>
      <c r="K101" s="44"/>
      <c r="L101" s="44"/>
      <c r="M101" s="146" t="s">
        <v>25</v>
      </c>
      <c r="N101" s="146" t="s">
        <v>26</v>
      </c>
      <c r="O101" s="152" t="s">
        <v>345</v>
      </c>
      <c r="P101" s="198"/>
    </row>
    <row r="102" spans="4:19">
      <c r="D102" s="33"/>
      <c r="E102" s="58" t="s">
        <v>6</v>
      </c>
      <c r="F102" s="149" t="s">
        <v>248</v>
      </c>
      <c r="G102" s="23">
        <v>10.3955175768</v>
      </c>
      <c r="H102" s="26">
        <v>5.45</v>
      </c>
      <c r="I102" s="23">
        <f>G102*(1+H102/100)</f>
        <v>10.962073284735599</v>
      </c>
      <c r="J102" s="47"/>
      <c r="K102" s="44"/>
      <c r="L102" s="44"/>
      <c r="M102" s="146" t="s">
        <v>25</v>
      </c>
      <c r="N102" s="146" t="s">
        <v>26</v>
      </c>
      <c r="O102" s="152" t="s">
        <v>345</v>
      </c>
      <c r="P102" s="198"/>
    </row>
    <row r="103" spans="4:19">
      <c r="D103" s="33"/>
      <c r="E103" s="58" t="s">
        <v>7</v>
      </c>
      <c r="F103" s="146" t="s">
        <v>249</v>
      </c>
      <c r="G103" s="23">
        <v>8.1028209575999988</v>
      </c>
      <c r="H103" s="26">
        <v>5.45</v>
      </c>
      <c r="I103" s="23">
        <f t="shared" ref="I103:I117" si="13">G103*(1+H103/100)</f>
        <v>8.5444246997891984</v>
      </c>
      <c r="J103" s="47"/>
      <c r="K103" s="44"/>
      <c r="L103" s="44"/>
      <c r="M103" s="146" t="s">
        <v>25</v>
      </c>
      <c r="N103" s="146" t="s">
        <v>26</v>
      </c>
      <c r="O103" s="152" t="s">
        <v>345</v>
      </c>
      <c r="P103" s="198"/>
    </row>
    <row r="104" spans="4:19">
      <c r="D104" s="33"/>
      <c r="E104" s="58" t="s">
        <v>8</v>
      </c>
      <c r="F104" s="146" t="s">
        <v>250</v>
      </c>
      <c r="G104" s="23">
        <v>12.335491639200001</v>
      </c>
      <c r="H104" s="26">
        <v>5.45</v>
      </c>
      <c r="I104" s="23">
        <f t="shared" si="13"/>
        <v>13.007775933536401</v>
      </c>
      <c r="J104" s="47"/>
      <c r="K104" s="44"/>
      <c r="L104" s="44"/>
      <c r="M104" s="146" t="s">
        <v>25</v>
      </c>
      <c r="N104" s="146" t="s">
        <v>26</v>
      </c>
      <c r="O104" s="152" t="s">
        <v>345</v>
      </c>
      <c r="P104" s="198"/>
    </row>
    <row r="105" spans="4:19">
      <c r="D105" s="33"/>
      <c r="E105" s="58" t="s">
        <v>9</v>
      </c>
      <c r="F105" s="146" t="s">
        <v>251</v>
      </c>
      <c r="G105" s="23">
        <v>8.9748295008000003</v>
      </c>
      <c r="H105" s="26">
        <v>5.45</v>
      </c>
      <c r="I105" s="23">
        <f t="shared" si="13"/>
        <v>9.4639577085936004</v>
      </c>
      <c r="J105" s="47"/>
      <c r="K105" s="44"/>
      <c r="L105" s="44"/>
      <c r="M105" s="146" t="s">
        <v>25</v>
      </c>
      <c r="N105" s="146" t="s">
        <v>26</v>
      </c>
      <c r="O105" s="152" t="s">
        <v>345</v>
      </c>
      <c r="P105" s="198"/>
    </row>
    <row r="106" spans="4:19">
      <c r="D106" s="33"/>
      <c r="E106" s="58" t="s">
        <v>6</v>
      </c>
      <c r="F106" s="149" t="s">
        <v>75</v>
      </c>
      <c r="G106" s="26">
        <v>6.7263337469999991</v>
      </c>
      <c r="H106" s="26">
        <v>5.45</v>
      </c>
      <c r="I106" s="23">
        <f t="shared" si="13"/>
        <v>7.0929189362114986</v>
      </c>
      <c r="J106" s="47"/>
      <c r="K106" s="47"/>
      <c r="L106" s="47"/>
      <c r="M106" s="146" t="s">
        <v>25</v>
      </c>
      <c r="N106" s="146" t="s">
        <v>26</v>
      </c>
      <c r="O106" s="152" t="s">
        <v>345</v>
      </c>
      <c r="P106" s="198"/>
    </row>
    <row r="107" spans="4:19">
      <c r="D107" s="33"/>
      <c r="E107" s="58" t="s">
        <v>7</v>
      </c>
      <c r="F107" s="146" t="s">
        <v>81</v>
      </c>
      <c r="G107" s="26">
        <v>5.4814600385999999</v>
      </c>
      <c r="H107" s="26">
        <v>5.45</v>
      </c>
      <c r="I107" s="23">
        <f t="shared" si="13"/>
        <v>5.7801996107036997</v>
      </c>
      <c r="J107" s="47"/>
      <c r="K107" s="47"/>
      <c r="L107" s="47"/>
      <c r="M107" s="146" t="s">
        <v>25</v>
      </c>
      <c r="N107" s="146" t="s">
        <v>26</v>
      </c>
      <c r="O107" s="152" t="s">
        <v>345</v>
      </c>
      <c r="P107" s="198"/>
    </row>
    <row r="108" spans="4:19">
      <c r="D108" s="33"/>
      <c r="E108" s="58" t="s">
        <v>8</v>
      </c>
      <c r="F108" s="146" t="s">
        <v>80</v>
      </c>
      <c r="G108" s="26">
        <v>6.1842113255999998</v>
      </c>
      <c r="H108" s="26">
        <v>5.45</v>
      </c>
      <c r="I108" s="23">
        <f t="shared" si="13"/>
        <v>6.5212508428452001</v>
      </c>
      <c r="J108" s="47"/>
      <c r="K108" s="47"/>
      <c r="L108" s="47"/>
      <c r="M108" s="146" t="s">
        <v>25</v>
      </c>
      <c r="N108" s="146" t="s">
        <v>26</v>
      </c>
      <c r="O108" s="152" t="s">
        <v>345</v>
      </c>
      <c r="P108" s="198"/>
    </row>
    <row r="109" spans="4:19">
      <c r="D109" s="33"/>
      <c r="E109" s="159" t="s">
        <v>6</v>
      </c>
      <c r="F109" s="149" t="s">
        <v>359</v>
      </c>
      <c r="G109" s="26">
        <v>5.86</v>
      </c>
      <c r="H109" s="23">
        <v>7.05</v>
      </c>
      <c r="I109" s="23">
        <f t="shared" si="13"/>
        <v>6.2731300000000001</v>
      </c>
      <c r="J109" s="145" t="s">
        <v>397</v>
      </c>
      <c r="K109" s="146" t="s">
        <v>360</v>
      </c>
      <c r="L109" s="146" t="s">
        <v>361</v>
      </c>
      <c r="M109" s="146" t="s">
        <v>25</v>
      </c>
      <c r="N109" s="146" t="s">
        <v>26</v>
      </c>
      <c r="O109" s="152" t="s">
        <v>368</v>
      </c>
      <c r="P109" s="198"/>
      <c r="Q109" s="160" t="s">
        <v>364</v>
      </c>
      <c r="S109" s="49" t="s">
        <v>302</v>
      </c>
    </row>
    <row r="110" spans="4:19">
      <c r="D110" s="33"/>
      <c r="E110" s="58" t="s">
        <v>7</v>
      </c>
      <c r="F110" s="146" t="s">
        <v>363</v>
      </c>
      <c r="G110" s="26">
        <v>3.98</v>
      </c>
      <c r="H110" s="23">
        <v>7.05</v>
      </c>
      <c r="I110" s="23">
        <f t="shared" si="13"/>
        <v>4.2605899999999997</v>
      </c>
      <c r="J110" s="145" t="s">
        <v>397</v>
      </c>
      <c r="K110" s="146" t="s">
        <v>360</v>
      </c>
      <c r="L110" s="146" t="s">
        <v>361</v>
      </c>
      <c r="M110" s="146" t="s">
        <v>25</v>
      </c>
      <c r="N110" s="146" t="s">
        <v>26</v>
      </c>
      <c r="O110" s="152" t="s">
        <v>368</v>
      </c>
      <c r="P110" s="198"/>
      <c r="Q110" s="160" t="s">
        <v>364</v>
      </c>
    </row>
    <row r="111" spans="4:19">
      <c r="D111" s="33"/>
      <c r="E111" s="59" t="s">
        <v>8</v>
      </c>
      <c r="F111" s="146" t="s">
        <v>362</v>
      </c>
      <c r="G111" s="26">
        <v>5.26</v>
      </c>
      <c r="H111" s="23">
        <v>7.05</v>
      </c>
      <c r="I111" s="23">
        <f t="shared" si="13"/>
        <v>5.6308299999999996</v>
      </c>
      <c r="J111" s="145" t="s">
        <v>397</v>
      </c>
      <c r="K111" s="146" t="s">
        <v>360</v>
      </c>
      <c r="L111" s="146" t="s">
        <v>361</v>
      </c>
      <c r="M111" s="146" t="s">
        <v>25</v>
      </c>
      <c r="N111" s="146" t="s">
        <v>26</v>
      </c>
      <c r="O111" s="152" t="s">
        <v>368</v>
      </c>
      <c r="P111" s="198"/>
      <c r="Q111" s="160" t="s">
        <v>364</v>
      </c>
    </row>
    <row r="112" spans="4:19">
      <c r="D112" s="33"/>
      <c r="E112" s="59"/>
      <c r="F112" s="146" t="s">
        <v>252</v>
      </c>
      <c r="G112" s="23">
        <v>3.8788</v>
      </c>
      <c r="H112" s="23">
        <v>5.45</v>
      </c>
      <c r="I112" s="23">
        <f t="shared" si="13"/>
        <v>4.0901946000000002</v>
      </c>
      <c r="J112" s="47"/>
      <c r="K112" s="44"/>
      <c r="L112" s="44"/>
      <c r="M112" s="146" t="s">
        <v>25</v>
      </c>
      <c r="N112" s="146" t="s">
        <v>26</v>
      </c>
      <c r="O112" s="152" t="s">
        <v>345</v>
      </c>
      <c r="P112" s="198"/>
    </row>
    <row r="113" spans="4:17">
      <c r="D113" s="33"/>
      <c r="E113" s="57" t="s">
        <v>6</v>
      </c>
      <c r="F113" s="13" t="s">
        <v>45</v>
      </c>
      <c r="G113" s="23">
        <v>3.8048962538999995</v>
      </c>
      <c r="H113" s="23">
        <v>5.45</v>
      </c>
      <c r="I113" s="23">
        <f t="shared" si="13"/>
        <v>4.0122630997375497</v>
      </c>
      <c r="J113" s="47"/>
      <c r="K113" s="44"/>
      <c r="L113" s="44"/>
      <c r="M113" s="146" t="s">
        <v>25</v>
      </c>
      <c r="N113" s="146" t="s">
        <v>26</v>
      </c>
      <c r="O113" s="152" t="s">
        <v>345</v>
      </c>
      <c r="P113" s="198"/>
    </row>
    <row r="114" spans="4:17">
      <c r="D114" s="33"/>
      <c r="E114" s="57" t="s">
        <v>7</v>
      </c>
      <c r="F114" s="143" t="s">
        <v>85</v>
      </c>
      <c r="G114" s="23">
        <v>3.3330489611999994</v>
      </c>
      <c r="H114" s="23">
        <v>5.45</v>
      </c>
      <c r="I114" s="23">
        <f t="shared" si="13"/>
        <v>3.5147001295853992</v>
      </c>
      <c r="J114" s="47"/>
      <c r="K114" s="44"/>
      <c r="L114" s="44"/>
      <c r="M114" s="146" t="s">
        <v>25</v>
      </c>
      <c r="N114" s="146" t="s">
        <v>26</v>
      </c>
      <c r="O114" s="152" t="s">
        <v>345</v>
      </c>
      <c r="P114" s="198"/>
    </row>
    <row r="115" spans="4:17">
      <c r="D115" s="33"/>
      <c r="E115" s="57" t="s">
        <v>8</v>
      </c>
      <c r="F115" s="143" t="s">
        <v>86</v>
      </c>
      <c r="G115" s="23">
        <v>2.8511623643999995</v>
      </c>
      <c r="H115" s="23">
        <v>5.45</v>
      </c>
      <c r="I115" s="23">
        <f t="shared" si="13"/>
        <v>3.0065507132597995</v>
      </c>
      <c r="J115" s="47"/>
      <c r="K115" s="44"/>
      <c r="L115" s="44"/>
      <c r="M115" s="146" t="s">
        <v>25</v>
      </c>
      <c r="N115" s="146" t="s">
        <v>26</v>
      </c>
      <c r="O115" s="152" t="s">
        <v>345</v>
      </c>
      <c r="P115" s="198"/>
    </row>
    <row r="116" spans="4:17">
      <c r="E116" s="80">
        <v>10</v>
      </c>
      <c r="F116" s="13" t="s">
        <v>77</v>
      </c>
      <c r="G116" s="28"/>
      <c r="H116" s="98"/>
      <c r="I116" s="43"/>
      <c r="J116" s="102"/>
      <c r="K116" s="66"/>
      <c r="L116" s="44"/>
      <c r="M116" s="44"/>
      <c r="N116" s="44"/>
      <c r="O116" s="45"/>
      <c r="P116" s="198"/>
    </row>
    <row r="117" spans="4:17">
      <c r="E117" s="51"/>
      <c r="F117" s="143" t="s">
        <v>78</v>
      </c>
      <c r="G117" s="26">
        <v>9.618938</v>
      </c>
      <c r="H117" s="23">
        <v>2</v>
      </c>
      <c r="I117" s="23">
        <f t="shared" si="13"/>
        <v>9.8113167600000004</v>
      </c>
      <c r="J117" s="47"/>
      <c r="K117" s="66"/>
      <c r="L117" s="44"/>
      <c r="M117" s="146" t="s">
        <v>25</v>
      </c>
      <c r="N117" s="146" t="s">
        <v>26</v>
      </c>
      <c r="O117" s="152" t="s">
        <v>297</v>
      </c>
      <c r="P117" s="199"/>
      <c r="Q117" s="49" t="s">
        <v>255</v>
      </c>
    </row>
    <row r="118" spans="4:17">
      <c r="E118" s="80">
        <v>11</v>
      </c>
      <c r="F118" s="147" t="s">
        <v>92</v>
      </c>
      <c r="G118" s="28"/>
      <c r="H118" s="98"/>
      <c r="I118" s="43"/>
      <c r="J118" s="102"/>
      <c r="K118" s="66"/>
      <c r="L118" s="44"/>
      <c r="M118" s="44"/>
      <c r="N118" s="44"/>
      <c r="O118" s="45"/>
      <c r="P118" s="60"/>
      <c r="Q118" s="33"/>
    </row>
    <row r="119" spans="4:17">
      <c r="E119" s="57" t="s">
        <v>6</v>
      </c>
      <c r="F119" s="143" t="s">
        <v>14</v>
      </c>
      <c r="G119" s="23">
        <v>9.73</v>
      </c>
      <c r="H119" s="154">
        <v>0</v>
      </c>
      <c r="I119" s="35">
        <f t="shared" ref="I119:I125" si="14">G119*(1+H119/100)</f>
        <v>9.73</v>
      </c>
      <c r="J119" s="145" t="s">
        <v>390</v>
      </c>
      <c r="K119" s="146" t="s">
        <v>366</v>
      </c>
      <c r="L119" s="146">
        <v>4243.67</v>
      </c>
      <c r="M119" s="44"/>
      <c r="N119" s="44"/>
      <c r="O119" s="45"/>
      <c r="P119" s="60"/>
      <c r="Q119" s="49" t="s">
        <v>279</v>
      </c>
    </row>
    <row r="120" spans="4:17">
      <c r="E120" s="103" t="s">
        <v>7</v>
      </c>
      <c r="F120" s="22" t="s">
        <v>158</v>
      </c>
      <c r="G120" s="22">
        <v>7.4352020735999993</v>
      </c>
      <c r="H120" s="154">
        <v>0.7</v>
      </c>
      <c r="I120" s="35">
        <f t="shared" si="14"/>
        <v>7.4872484881151982</v>
      </c>
      <c r="J120" s="71"/>
      <c r="K120" s="72"/>
      <c r="L120" s="72"/>
      <c r="M120" s="146" t="s">
        <v>164</v>
      </c>
      <c r="N120" s="146" t="s">
        <v>165</v>
      </c>
      <c r="O120" s="152" t="s">
        <v>256</v>
      </c>
      <c r="P120" s="60"/>
      <c r="Q120" s="33"/>
    </row>
    <row r="121" spans="4:17">
      <c r="E121" s="103" t="s">
        <v>8</v>
      </c>
      <c r="F121" s="22" t="s">
        <v>15</v>
      </c>
      <c r="G121" s="22">
        <v>6.32</v>
      </c>
      <c r="H121" s="154">
        <v>0</v>
      </c>
      <c r="I121" s="35">
        <f t="shared" si="14"/>
        <v>6.32</v>
      </c>
      <c r="J121" s="145" t="s">
        <v>390</v>
      </c>
      <c r="K121" s="146" t="s">
        <v>366</v>
      </c>
      <c r="L121" s="146">
        <v>4243.67</v>
      </c>
      <c r="M121" s="146"/>
      <c r="N121" s="146"/>
      <c r="O121" s="152"/>
      <c r="P121" s="56"/>
      <c r="Q121" s="49" t="s">
        <v>279</v>
      </c>
    </row>
    <row r="122" spans="4:17">
      <c r="E122" s="103" t="s">
        <v>9</v>
      </c>
      <c r="F122" s="22" t="s">
        <v>159</v>
      </c>
      <c r="G122" s="22">
        <v>2.5499999999999998</v>
      </c>
      <c r="H122" s="154">
        <v>0</v>
      </c>
      <c r="I122" s="35">
        <f t="shared" si="14"/>
        <v>2.5499999999999998</v>
      </c>
      <c r="J122" s="145" t="s">
        <v>390</v>
      </c>
      <c r="K122" s="146" t="s">
        <v>366</v>
      </c>
      <c r="L122" s="146">
        <v>4243.67</v>
      </c>
      <c r="M122" s="146"/>
      <c r="N122" s="146"/>
      <c r="O122" s="152"/>
      <c r="P122" s="56"/>
      <c r="Q122" s="33" t="s">
        <v>254</v>
      </c>
    </row>
    <row r="123" spans="4:17">
      <c r="E123" s="103" t="s">
        <v>28</v>
      </c>
      <c r="F123" s="22" t="s">
        <v>160</v>
      </c>
      <c r="G123" s="22">
        <v>1.711236</v>
      </c>
      <c r="H123" s="154">
        <v>0.7</v>
      </c>
      <c r="I123" s="35">
        <f t="shared" si="14"/>
        <v>1.7232146519999998</v>
      </c>
      <c r="J123" s="71"/>
      <c r="K123" s="72"/>
      <c r="L123" s="72"/>
      <c r="M123" s="146" t="s">
        <v>164</v>
      </c>
      <c r="N123" s="146" t="s">
        <v>165</v>
      </c>
      <c r="O123" s="152" t="s">
        <v>200</v>
      </c>
      <c r="P123" s="56"/>
      <c r="Q123" s="49" t="s">
        <v>279</v>
      </c>
    </row>
    <row r="124" spans="4:17">
      <c r="E124" s="103" t="s">
        <v>29</v>
      </c>
      <c r="F124" s="143" t="s">
        <v>253</v>
      </c>
      <c r="G124" s="22">
        <v>0.78545085839999995</v>
      </c>
      <c r="H124" s="154">
        <v>0.7</v>
      </c>
      <c r="I124" s="35">
        <f t="shared" si="14"/>
        <v>0.79094901440879983</v>
      </c>
      <c r="J124" s="71"/>
      <c r="K124" s="72"/>
      <c r="L124" s="72"/>
      <c r="M124" s="146" t="s">
        <v>164</v>
      </c>
      <c r="N124" s="146" t="s">
        <v>165</v>
      </c>
      <c r="O124" s="152" t="s">
        <v>200</v>
      </c>
      <c r="P124" s="56"/>
      <c r="Q124" s="33"/>
    </row>
    <row r="125" spans="4:17">
      <c r="E125" s="57" t="s">
        <v>245</v>
      </c>
      <c r="F125" s="143" t="s">
        <v>42</v>
      </c>
      <c r="G125" s="22">
        <v>0.63</v>
      </c>
      <c r="H125" s="154">
        <v>0</v>
      </c>
      <c r="I125" s="35">
        <f t="shared" si="14"/>
        <v>0.63</v>
      </c>
      <c r="J125" s="145" t="s">
        <v>390</v>
      </c>
      <c r="K125" s="146" t="s">
        <v>366</v>
      </c>
      <c r="L125" s="146">
        <v>4243.67</v>
      </c>
      <c r="M125" s="146"/>
      <c r="N125" s="146"/>
      <c r="O125" s="152"/>
      <c r="P125" s="60"/>
      <c r="Q125" s="49" t="s">
        <v>279</v>
      </c>
    </row>
    <row r="126" spans="4:17">
      <c r="E126" s="80">
        <v>12</v>
      </c>
      <c r="F126" s="147" t="s">
        <v>95</v>
      </c>
      <c r="G126" s="28"/>
      <c r="H126" s="98"/>
      <c r="I126" s="43"/>
      <c r="J126" s="102"/>
      <c r="K126" s="66"/>
      <c r="L126" s="44"/>
      <c r="M126" s="44"/>
      <c r="N126" s="44"/>
      <c r="O126" s="44"/>
      <c r="P126" s="104"/>
    </row>
    <row r="127" spans="4:17">
      <c r="E127" s="59" t="s">
        <v>6</v>
      </c>
      <c r="F127" s="22" t="s">
        <v>14</v>
      </c>
      <c r="G127" s="22">
        <v>1.96</v>
      </c>
      <c r="H127" s="26">
        <v>0</v>
      </c>
      <c r="I127" s="35">
        <f t="shared" ref="I127:I132" si="15">G127*(1+H127/100)</f>
        <v>1.96</v>
      </c>
      <c r="J127" s="189" t="s">
        <v>391</v>
      </c>
      <c r="K127" s="155" t="s">
        <v>366</v>
      </c>
      <c r="L127" s="155" t="s">
        <v>392</v>
      </c>
      <c r="M127" s="44"/>
      <c r="N127" s="44"/>
      <c r="O127" s="152"/>
      <c r="P127" s="60"/>
      <c r="Q127" s="33"/>
    </row>
    <row r="128" spans="4:17">
      <c r="E128" s="57" t="s">
        <v>7</v>
      </c>
      <c r="F128" s="143" t="s">
        <v>15</v>
      </c>
      <c r="G128" s="61">
        <v>1.96</v>
      </c>
      <c r="H128" s="26">
        <v>0</v>
      </c>
      <c r="I128" s="35">
        <f t="shared" si="15"/>
        <v>1.96</v>
      </c>
      <c r="J128" s="189" t="s">
        <v>391</v>
      </c>
      <c r="K128" s="155" t="s">
        <v>366</v>
      </c>
      <c r="L128" s="155" t="s">
        <v>392</v>
      </c>
      <c r="M128" s="44"/>
      <c r="N128" s="44"/>
      <c r="O128" s="45"/>
      <c r="P128" s="60"/>
      <c r="Q128" s="33"/>
    </row>
    <row r="129" spans="5:17">
      <c r="E129" s="57"/>
      <c r="F129" s="143" t="s">
        <v>168</v>
      </c>
      <c r="G129" s="61">
        <v>1.71</v>
      </c>
      <c r="H129" s="26">
        <v>3.14</v>
      </c>
      <c r="I129" s="35">
        <f t="shared" si="15"/>
        <v>1.7636940000000001</v>
      </c>
      <c r="J129" s="71"/>
      <c r="K129" s="72"/>
      <c r="L129" s="72"/>
      <c r="M129" s="146" t="s">
        <v>164</v>
      </c>
      <c r="N129" s="146" t="s">
        <v>165</v>
      </c>
      <c r="O129" s="152"/>
      <c r="P129" s="60"/>
      <c r="Q129" s="33"/>
    </row>
    <row r="130" spans="5:17">
      <c r="E130" s="57"/>
      <c r="F130" s="143" t="s">
        <v>253</v>
      </c>
      <c r="G130" s="23">
        <v>1.6094782152000002</v>
      </c>
      <c r="H130" s="26">
        <v>3.14</v>
      </c>
      <c r="I130" s="35">
        <f t="shared" si="15"/>
        <v>1.6600158311572804</v>
      </c>
      <c r="J130" s="71"/>
      <c r="K130" s="72"/>
      <c r="L130" s="72"/>
      <c r="M130" s="146" t="s">
        <v>164</v>
      </c>
      <c r="N130" s="146" t="s">
        <v>165</v>
      </c>
      <c r="O130" s="152" t="s">
        <v>298</v>
      </c>
      <c r="P130" s="60"/>
    </row>
    <row r="131" spans="5:17">
      <c r="E131" s="57" t="s">
        <v>8</v>
      </c>
      <c r="F131" s="143" t="s">
        <v>42</v>
      </c>
      <c r="G131" s="23">
        <v>1.42</v>
      </c>
      <c r="H131" s="26">
        <v>0</v>
      </c>
      <c r="I131" s="35">
        <f t="shared" si="15"/>
        <v>1.42</v>
      </c>
      <c r="J131" s="189" t="s">
        <v>391</v>
      </c>
      <c r="K131" s="155" t="s">
        <v>366</v>
      </c>
      <c r="L131" s="155" t="s">
        <v>392</v>
      </c>
      <c r="M131" s="146"/>
      <c r="N131" s="146"/>
      <c r="O131" s="152"/>
      <c r="P131" s="60"/>
    </row>
    <row r="132" spans="5:17">
      <c r="E132" s="57" t="s">
        <v>9</v>
      </c>
      <c r="F132" s="143" t="s">
        <v>82</v>
      </c>
      <c r="G132" s="61">
        <v>2.7060505679999998</v>
      </c>
      <c r="H132" s="26">
        <v>3.14</v>
      </c>
      <c r="I132" s="35">
        <f t="shared" si="15"/>
        <v>2.7910205558352001</v>
      </c>
      <c r="J132" s="47"/>
      <c r="K132" s="44"/>
      <c r="L132" s="44"/>
      <c r="M132" s="146" t="s">
        <v>164</v>
      </c>
      <c r="N132" s="146" t="s">
        <v>165</v>
      </c>
      <c r="O132" s="152" t="s">
        <v>298</v>
      </c>
      <c r="P132" s="60"/>
    </row>
    <row r="133" spans="5:17">
      <c r="E133" s="80">
        <v>13</v>
      </c>
      <c r="F133" s="147" t="s">
        <v>96</v>
      </c>
      <c r="G133" s="28"/>
      <c r="H133" s="98"/>
      <c r="I133" s="43"/>
      <c r="J133" s="102"/>
      <c r="K133" s="66"/>
      <c r="L133" s="44"/>
      <c r="M133" s="146"/>
      <c r="N133" s="146"/>
      <c r="O133" s="146"/>
      <c r="P133" s="60"/>
    </row>
    <row r="134" spans="5:17">
      <c r="E134" s="48" t="s">
        <v>6</v>
      </c>
      <c r="F134" s="26" t="s">
        <v>43</v>
      </c>
      <c r="G134" s="26">
        <v>1.04</v>
      </c>
      <c r="H134" s="26">
        <v>0</v>
      </c>
      <c r="I134" s="26">
        <f t="shared" ref="I134:I136" si="16">G134*(1+H134/100)</f>
        <v>1.04</v>
      </c>
      <c r="J134" s="189" t="s">
        <v>391</v>
      </c>
      <c r="K134" s="155" t="s">
        <v>366</v>
      </c>
      <c r="L134" s="155" t="s">
        <v>392</v>
      </c>
      <c r="M134" s="44"/>
      <c r="N134" s="44"/>
      <c r="O134" s="45"/>
      <c r="P134" s="60"/>
    </row>
    <row r="135" spans="5:17">
      <c r="E135" s="57" t="s">
        <v>7</v>
      </c>
      <c r="F135" s="143" t="s">
        <v>83</v>
      </c>
      <c r="G135" s="26">
        <v>1</v>
      </c>
      <c r="H135" s="26">
        <v>0</v>
      </c>
      <c r="I135" s="26">
        <f t="shared" si="16"/>
        <v>1</v>
      </c>
      <c r="J135" s="189" t="s">
        <v>391</v>
      </c>
      <c r="K135" s="155" t="s">
        <v>366</v>
      </c>
      <c r="L135" s="155" t="s">
        <v>392</v>
      </c>
      <c r="M135" s="44"/>
      <c r="N135" s="44"/>
      <c r="O135" s="45"/>
      <c r="P135" s="60"/>
    </row>
    <row r="136" spans="5:17">
      <c r="E136" s="57" t="s">
        <v>8</v>
      </c>
      <c r="F136" s="143" t="s">
        <v>44</v>
      </c>
      <c r="G136" s="26">
        <v>0.85</v>
      </c>
      <c r="H136" s="26">
        <v>0</v>
      </c>
      <c r="I136" s="26">
        <f t="shared" si="16"/>
        <v>0.85</v>
      </c>
      <c r="J136" s="189" t="s">
        <v>391</v>
      </c>
      <c r="K136" s="155" t="s">
        <v>366</v>
      </c>
      <c r="L136" s="155" t="s">
        <v>392</v>
      </c>
      <c r="M136" s="44"/>
      <c r="N136" s="44"/>
      <c r="O136" s="45"/>
      <c r="P136" s="60"/>
    </row>
    <row r="137" spans="5:17">
      <c r="E137" s="42">
        <v>14</v>
      </c>
      <c r="F137" s="190" t="s">
        <v>172</v>
      </c>
      <c r="G137" s="26">
        <v>0.46111699999999994</v>
      </c>
      <c r="H137" s="23">
        <v>5.38</v>
      </c>
      <c r="I137" s="26">
        <f>G137*(1+H137/100)</f>
        <v>0.4859250946</v>
      </c>
      <c r="J137" s="47"/>
      <c r="K137" s="66"/>
      <c r="L137" s="44"/>
      <c r="M137" s="146" t="s">
        <v>299</v>
      </c>
      <c r="N137" s="146" t="s">
        <v>300</v>
      </c>
      <c r="O137" s="152" t="s">
        <v>301</v>
      </c>
      <c r="P137" s="60"/>
    </row>
    <row r="138" spans="5:17">
      <c r="E138" s="80">
        <v>15</v>
      </c>
      <c r="F138" s="147" t="s">
        <v>315</v>
      </c>
      <c r="G138" s="28"/>
      <c r="H138" s="187"/>
      <c r="I138" s="23"/>
      <c r="J138" s="185"/>
      <c r="K138" s="21"/>
      <c r="L138" s="146"/>
      <c r="M138" s="146"/>
      <c r="N138" s="44"/>
      <c r="O138" s="44"/>
      <c r="P138" s="60"/>
    </row>
    <row r="139" spans="5:17">
      <c r="E139" s="57" t="s">
        <v>6</v>
      </c>
      <c r="F139" s="143" t="s">
        <v>56</v>
      </c>
      <c r="G139" s="23">
        <v>1.7</v>
      </c>
      <c r="H139" s="26" t="s">
        <v>241</v>
      </c>
      <c r="I139" s="23">
        <v>1.7</v>
      </c>
      <c r="J139" s="164"/>
      <c r="K139" s="164"/>
      <c r="L139" s="164"/>
      <c r="M139" s="146"/>
      <c r="N139" s="44"/>
      <c r="O139" s="44"/>
      <c r="P139" s="105"/>
    </row>
    <row r="140" spans="5:17">
      <c r="E140" s="57" t="s">
        <v>7</v>
      </c>
      <c r="F140" s="143" t="s">
        <v>58</v>
      </c>
      <c r="G140" s="23">
        <v>1.73</v>
      </c>
      <c r="H140" s="26" t="s">
        <v>241</v>
      </c>
      <c r="I140" s="23">
        <v>1.73</v>
      </c>
      <c r="J140" s="145"/>
      <c r="K140" s="146"/>
      <c r="L140" s="146"/>
      <c r="M140" s="146"/>
      <c r="N140" s="44"/>
      <c r="O140" s="44"/>
      <c r="P140" s="68"/>
    </row>
    <row r="141" spans="5:17">
      <c r="E141" s="80">
        <v>16</v>
      </c>
      <c r="F141" s="188" t="s">
        <v>94</v>
      </c>
      <c r="G141" s="28"/>
      <c r="H141" s="187"/>
      <c r="I141" s="21"/>
      <c r="J141" s="185"/>
      <c r="K141" s="185"/>
      <c r="L141" s="186"/>
      <c r="M141" s="186"/>
      <c r="N141" s="107"/>
      <c r="O141" s="107"/>
      <c r="P141" s="108"/>
    </row>
    <row r="142" spans="5:17">
      <c r="E142" s="106"/>
      <c r="F142" s="144" t="s">
        <v>132</v>
      </c>
      <c r="G142" s="29">
        <v>14.05</v>
      </c>
      <c r="H142" s="26">
        <v>0</v>
      </c>
      <c r="I142" s="23">
        <f>G142*(1+H142/100)</f>
        <v>14.05</v>
      </c>
      <c r="J142" s="145">
        <v>426</v>
      </c>
      <c r="K142" s="21" t="s">
        <v>303</v>
      </c>
      <c r="L142" s="146" t="s">
        <v>291</v>
      </c>
      <c r="M142" s="146"/>
      <c r="N142" s="44"/>
      <c r="O142" s="45"/>
      <c r="P142" s="108"/>
    </row>
    <row r="143" spans="5:17">
      <c r="E143" s="106"/>
      <c r="F143" s="144" t="s">
        <v>131</v>
      </c>
      <c r="G143" s="29">
        <v>22.03</v>
      </c>
      <c r="H143" s="26">
        <v>0</v>
      </c>
      <c r="I143" s="23">
        <f>G143*(1+H143/100)</f>
        <v>22.03</v>
      </c>
      <c r="J143" s="145">
        <v>426</v>
      </c>
      <c r="K143" s="21" t="s">
        <v>303</v>
      </c>
      <c r="L143" s="146" t="s">
        <v>291</v>
      </c>
      <c r="M143" s="146"/>
      <c r="N143" s="44"/>
      <c r="O143" s="45"/>
      <c r="P143" s="108"/>
    </row>
    <row r="144" spans="5:17">
      <c r="E144" s="80">
        <v>17</v>
      </c>
      <c r="F144" s="13" t="s">
        <v>57</v>
      </c>
      <c r="G144" s="29"/>
      <c r="H144" s="26"/>
      <c r="I144" s="23"/>
      <c r="J144" s="102"/>
      <c r="K144" s="102"/>
      <c r="L144" s="107"/>
      <c r="M144" s="44"/>
      <c r="N144" s="44"/>
      <c r="O144" s="44"/>
      <c r="P144" s="109"/>
    </row>
    <row r="145" spans="5:16" ht="23.25" customHeight="1">
      <c r="E145" s="57" t="s">
        <v>110</v>
      </c>
      <c r="F145" s="143" t="s">
        <v>118</v>
      </c>
      <c r="G145" s="30">
        <v>18.854000000000003</v>
      </c>
      <c r="H145" s="38">
        <v>0</v>
      </c>
      <c r="I145" s="23">
        <f t="shared" ref="I145:I158" si="17">G145*(1+H145/100)</f>
        <v>18.854000000000003</v>
      </c>
      <c r="J145" s="102"/>
      <c r="K145" s="102"/>
      <c r="L145" s="107"/>
      <c r="M145" s="44"/>
      <c r="N145" s="44"/>
      <c r="O145" s="45"/>
      <c r="P145" s="200"/>
    </row>
    <row r="146" spans="5:16">
      <c r="E146" s="57" t="s">
        <v>111</v>
      </c>
      <c r="F146" s="143" t="s">
        <v>119</v>
      </c>
      <c r="G146" s="30">
        <v>7.3810000000000002</v>
      </c>
      <c r="H146" s="38">
        <v>0</v>
      </c>
      <c r="I146" s="23">
        <f t="shared" si="17"/>
        <v>7.3810000000000002</v>
      </c>
      <c r="J146" s="102"/>
      <c r="K146" s="102"/>
      <c r="L146" s="107"/>
      <c r="M146" s="44"/>
      <c r="N146" s="44"/>
      <c r="O146" s="45"/>
      <c r="P146" s="201"/>
    </row>
    <row r="147" spans="5:16">
      <c r="E147" s="57" t="s">
        <v>112</v>
      </c>
      <c r="F147" s="143" t="s">
        <v>120</v>
      </c>
      <c r="G147" s="30">
        <v>17.930000000000003</v>
      </c>
      <c r="H147" s="38">
        <v>0</v>
      </c>
      <c r="I147" s="23">
        <f t="shared" si="17"/>
        <v>17.930000000000003</v>
      </c>
      <c r="J147" s="50"/>
      <c r="K147" s="50"/>
      <c r="L147" s="50"/>
      <c r="M147" s="44"/>
      <c r="N147" s="44"/>
      <c r="O147" s="45"/>
      <c r="P147" s="201"/>
    </row>
    <row r="148" spans="5:16">
      <c r="E148" s="57" t="s">
        <v>113</v>
      </c>
      <c r="F148" s="143" t="s">
        <v>121</v>
      </c>
      <c r="G148" s="30">
        <v>0.28600000000000003</v>
      </c>
      <c r="H148" s="38">
        <v>0</v>
      </c>
      <c r="I148" s="23">
        <f t="shared" si="17"/>
        <v>0.28600000000000003</v>
      </c>
      <c r="J148" s="50"/>
      <c r="K148" s="50"/>
      <c r="L148" s="50"/>
      <c r="M148" s="44"/>
      <c r="N148" s="44"/>
      <c r="O148" s="45"/>
      <c r="P148" s="201"/>
    </row>
    <row r="149" spans="5:16">
      <c r="E149" s="57" t="s">
        <v>114</v>
      </c>
      <c r="F149" s="143" t="s">
        <v>122</v>
      </c>
      <c r="G149" s="30">
        <v>0.34100000000000003</v>
      </c>
      <c r="H149" s="38">
        <v>0</v>
      </c>
      <c r="I149" s="23">
        <f t="shared" si="17"/>
        <v>0.34100000000000003</v>
      </c>
      <c r="J149" s="50"/>
      <c r="K149" s="50"/>
      <c r="L149" s="50"/>
      <c r="M149" s="44"/>
      <c r="N149" s="44"/>
      <c r="O149" s="45"/>
      <c r="P149" s="201"/>
    </row>
    <row r="150" spans="5:16">
      <c r="E150" s="57" t="s">
        <v>115</v>
      </c>
      <c r="F150" s="143" t="s">
        <v>123</v>
      </c>
      <c r="G150" s="30">
        <v>3.399</v>
      </c>
      <c r="H150" s="38">
        <v>0</v>
      </c>
      <c r="I150" s="23">
        <f t="shared" si="17"/>
        <v>3.399</v>
      </c>
      <c r="J150" s="50"/>
      <c r="K150" s="50"/>
      <c r="L150" s="50"/>
      <c r="M150" s="44"/>
      <c r="N150" s="44"/>
      <c r="O150" s="45"/>
      <c r="P150" s="201"/>
    </row>
    <row r="151" spans="5:16">
      <c r="E151" s="57" t="s">
        <v>116</v>
      </c>
      <c r="F151" s="143" t="s">
        <v>124</v>
      </c>
      <c r="G151" s="30">
        <v>42.493000000000009</v>
      </c>
      <c r="H151" s="38">
        <v>0</v>
      </c>
      <c r="I151" s="23">
        <f t="shared" si="17"/>
        <v>42.493000000000009</v>
      </c>
      <c r="J151" s="50"/>
      <c r="K151" s="50"/>
      <c r="L151" s="50"/>
      <c r="M151" s="44"/>
      <c r="N151" s="44"/>
      <c r="O151" s="45"/>
      <c r="P151" s="201"/>
    </row>
    <row r="152" spans="5:16">
      <c r="E152" s="57" t="s">
        <v>117</v>
      </c>
      <c r="F152" s="143" t="s">
        <v>125</v>
      </c>
      <c r="G152" s="30">
        <v>2.827</v>
      </c>
      <c r="H152" s="38">
        <v>0</v>
      </c>
      <c r="I152" s="23">
        <f t="shared" si="17"/>
        <v>2.827</v>
      </c>
      <c r="J152" s="50"/>
      <c r="K152" s="50"/>
      <c r="L152" s="50"/>
      <c r="M152" s="44"/>
      <c r="N152" s="44"/>
      <c r="O152" s="45"/>
      <c r="P152" s="201"/>
    </row>
    <row r="153" spans="5:16">
      <c r="E153" s="110" t="s">
        <v>214</v>
      </c>
      <c r="F153" s="180" t="s">
        <v>212</v>
      </c>
      <c r="G153" s="34">
        <v>50.160000000000004</v>
      </c>
      <c r="H153" s="38">
        <v>0</v>
      </c>
      <c r="I153" s="23">
        <f t="shared" si="17"/>
        <v>50.160000000000004</v>
      </c>
      <c r="J153" s="47"/>
      <c r="K153" s="44"/>
      <c r="L153" s="44"/>
      <c r="M153" s="44"/>
      <c r="N153" s="44"/>
      <c r="O153" s="45"/>
      <c r="P153" s="201"/>
    </row>
    <row r="154" spans="5:16">
      <c r="E154" s="57" t="s">
        <v>215</v>
      </c>
      <c r="F154" s="143" t="s">
        <v>213</v>
      </c>
      <c r="G154" s="30">
        <v>8.6349999999999998</v>
      </c>
      <c r="H154" s="38">
        <v>0</v>
      </c>
      <c r="I154" s="23">
        <f t="shared" si="17"/>
        <v>8.6349999999999998</v>
      </c>
      <c r="J154" s="47"/>
      <c r="K154" s="44"/>
      <c r="L154" s="44"/>
      <c r="M154" s="44"/>
      <c r="N154" s="44"/>
      <c r="O154" s="45"/>
      <c r="P154" s="201"/>
    </row>
    <row r="155" spans="5:16">
      <c r="E155" s="57" t="s">
        <v>216</v>
      </c>
      <c r="F155" s="143" t="s">
        <v>220</v>
      </c>
      <c r="G155" s="30">
        <v>58.025000000000006</v>
      </c>
      <c r="H155" s="38">
        <v>0</v>
      </c>
      <c r="I155" s="23">
        <f t="shared" si="17"/>
        <v>58.025000000000006</v>
      </c>
      <c r="J155" s="47"/>
      <c r="K155" s="44"/>
      <c r="L155" s="44"/>
      <c r="M155" s="44"/>
      <c r="N155" s="44"/>
      <c r="O155" s="45"/>
      <c r="P155" s="201"/>
    </row>
    <row r="156" spans="5:16">
      <c r="E156" s="57" t="s">
        <v>217</v>
      </c>
      <c r="F156" s="143" t="s">
        <v>221</v>
      </c>
      <c r="G156" s="30">
        <v>58.750999999999998</v>
      </c>
      <c r="H156" s="38">
        <v>0</v>
      </c>
      <c r="I156" s="23">
        <f t="shared" si="17"/>
        <v>58.750999999999998</v>
      </c>
      <c r="J156" s="47"/>
      <c r="K156" s="44"/>
      <c r="L156" s="44"/>
      <c r="M156" s="44"/>
      <c r="N156" s="44"/>
      <c r="O156" s="45"/>
      <c r="P156" s="201"/>
    </row>
    <row r="157" spans="5:16">
      <c r="E157" s="57" t="s">
        <v>218</v>
      </c>
      <c r="F157" s="143" t="s">
        <v>222</v>
      </c>
      <c r="G157" s="30">
        <v>85.602000000000004</v>
      </c>
      <c r="H157" s="38">
        <v>0</v>
      </c>
      <c r="I157" s="23">
        <f t="shared" si="17"/>
        <v>85.602000000000004</v>
      </c>
      <c r="J157" s="47"/>
      <c r="K157" s="44"/>
      <c r="L157" s="44"/>
      <c r="M157" s="44"/>
      <c r="N157" s="44"/>
      <c r="O157" s="45"/>
      <c r="P157" s="201"/>
    </row>
    <row r="158" spans="5:16">
      <c r="E158" s="57" t="s">
        <v>219</v>
      </c>
      <c r="F158" s="143" t="s">
        <v>223</v>
      </c>
      <c r="G158" s="30">
        <v>20.306000000000001</v>
      </c>
      <c r="H158" s="38">
        <v>0</v>
      </c>
      <c r="I158" s="23">
        <f t="shared" si="17"/>
        <v>20.306000000000001</v>
      </c>
      <c r="J158" s="47"/>
      <c r="K158" s="44"/>
      <c r="L158" s="44"/>
      <c r="M158" s="44"/>
      <c r="N158" s="44"/>
      <c r="O158" s="45"/>
      <c r="P158" s="201"/>
    </row>
    <row r="159" spans="5:16">
      <c r="E159" s="92">
        <v>18</v>
      </c>
      <c r="F159" s="157" t="s">
        <v>157</v>
      </c>
      <c r="G159" s="30"/>
      <c r="H159" s="38"/>
      <c r="I159" s="23"/>
      <c r="J159" s="50"/>
      <c r="K159" s="50"/>
      <c r="L159" s="50"/>
      <c r="M159" s="50"/>
      <c r="N159" s="111"/>
      <c r="O159" s="44"/>
      <c r="P159" s="202"/>
    </row>
    <row r="160" spans="5:16" ht="25.5" customHeight="1">
      <c r="E160" s="112" t="s">
        <v>149</v>
      </c>
      <c r="F160" s="181" t="s">
        <v>154</v>
      </c>
      <c r="G160" s="30">
        <v>23.187999999999999</v>
      </c>
      <c r="H160" s="30">
        <v>0</v>
      </c>
      <c r="I160" s="23">
        <f>G160*(1+H160/100)</f>
        <v>23.187999999999999</v>
      </c>
      <c r="J160" s="50"/>
      <c r="K160" s="50"/>
      <c r="L160" s="50"/>
      <c r="M160" s="50"/>
      <c r="N160" s="111"/>
      <c r="O160" s="44"/>
      <c r="P160" s="203"/>
    </row>
    <row r="161" spans="5:16" ht="25.5" customHeight="1">
      <c r="E161" s="113" t="s">
        <v>148</v>
      </c>
      <c r="F161" s="181" t="s">
        <v>155</v>
      </c>
      <c r="G161" s="30">
        <v>53.988</v>
      </c>
      <c r="H161" s="30">
        <v>0</v>
      </c>
      <c r="I161" s="23">
        <f>G161*(1+H161/100)</f>
        <v>53.988</v>
      </c>
      <c r="J161" s="50"/>
      <c r="K161" s="50"/>
      <c r="L161" s="50"/>
      <c r="M161" s="50"/>
      <c r="N161" s="111"/>
      <c r="O161" s="45"/>
      <c r="P161" s="204"/>
    </row>
    <row r="162" spans="5:16" ht="25.5" customHeight="1">
      <c r="E162" s="113" t="s">
        <v>153</v>
      </c>
      <c r="F162" s="181" t="s">
        <v>152</v>
      </c>
      <c r="G162" s="30">
        <v>105.41300000000001</v>
      </c>
      <c r="H162" s="30">
        <v>0</v>
      </c>
      <c r="I162" s="23">
        <f>G162*(1+H162/100)</f>
        <v>105.41300000000001</v>
      </c>
      <c r="J162" s="50"/>
      <c r="K162" s="50"/>
      <c r="L162" s="50"/>
      <c r="M162" s="50"/>
      <c r="N162" s="111"/>
      <c r="O162" s="45"/>
      <c r="P162" s="205"/>
    </row>
    <row r="163" spans="5:16">
      <c r="E163" s="80" t="s">
        <v>4</v>
      </c>
      <c r="F163" s="13" t="s">
        <v>93</v>
      </c>
      <c r="G163" s="38"/>
      <c r="H163" s="64"/>
      <c r="I163" s="43"/>
      <c r="J163" s="90"/>
      <c r="K163" s="90"/>
      <c r="L163" s="90"/>
      <c r="M163" s="50"/>
      <c r="N163" s="111"/>
      <c r="O163" s="45"/>
      <c r="P163" s="206"/>
    </row>
    <row r="164" spans="5:16">
      <c r="E164" s="80" t="s">
        <v>147</v>
      </c>
      <c r="F164" s="143" t="s">
        <v>385</v>
      </c>
      <c r="G164" s="38">
        <v>0.83615223200000011</v>
      </c>
      <c r="H164" s="38">
        <v>2.88</v>
      </c>
      <c r="I164" s="23">
        <f>G164*(1+H164/100)</f>
        <v>0.86023341628160011</v>
      </c>
      <c r="J164" s="47"/>
      <c r="K164" s="44"/>
      <c r="L164" s="44"/>
      <c r="M164" s="146" t="s">
        <v>30</v>
      </c>
      <c r="N164" s="146" t="s">
        <v>31</v>
      </c>
      <c r="O164" s="152" t="s">
        <v>257</v>
      </c>
      <c r="P164" s="207"/>
    </row>
    <row r="165" spans="5:16">
      <c r="E165" s="87" t="s">
        <v>148</v>
      </c>
      <c r="F165" s="143" t="s">
        <v>386</v>
      </c>
      <c r="G165" s="38">
        <v>0.65846988269999995</v>
      </c>
      <c r="H165" s="38">
        <v>2.88</v>
      </c>
      <c r="I165" s="23">
        <f t="shared" ref="I165:I167" si="18">G165*(1+H165/100)</f>
        <v>0.67743381532175995</v>
      </c>
      <c r="J165" s="47"/>
      <c r="K165" s="44"/>
      <c r="L165" s="44"/>
      <c r="M165" s="146" t="s">
        <v>30</v>
      </c>
      <c r="N165" s="146" t="s">
        <v>31</v>
      </c>
      <c r="O165" s="152" t="s">
        <v>257</v>
      </c>
      <c r="P165" s="207"/>
    </row>
    <row r="166" spans="5:16">
      <c r="E166" s="80" t="s">
        <v>144</v>
      </c>
      <c r="F166" s="143" t="s">
        <v>387</v>
      </c>
      <c r="G166" s="38">
        <v>0.55395085370000008</v>
      </c>
      <c r="H166" s="38">
        <v>2.88</v>
      </c>
      <c r="I166" s="23">
        <f>G166*(1+H166/100)</f>
        <v>0.56990463828656002</v>
      </c>
      <c r="J166" s="47"/>
      <c r="K166" s="44"/>
      <c r="L166" s="44"/>
      <c r="M166" s="146" t="s">
        <v>30</v>
      </c>
      <c r="N166" s="146" t="s">
        <v>31</v>
      </c>
      <c r="O166" s="152" t="s">
        <v>257</v>
      </c>
      <c r="P166" s="207"/>
    </row>
    <row r="167" spans="5:16">
      <c r="E167" s="80" t="s">
        <v>150</v>
      </c>
      <c r="F167" s="143" t="s">
        <v>388</v>
      </c>
      <c r="G167" s="38">
        <v>0.16723044640000001</v>
      </c>
      <c r="H167" s="38">
        <v>2.88</v>
      </c>
      <c r="I167" s="23">
        <f t="shared" si="18"/>
        <v>0.17204668325632</v>
      </c>
      <c r="J167" s="47"/>
      <c r="K167" s="44"/>
      <c r="L167" s="44"/>
      <c r="M167" s="146" t="s">
        <v>30</v>
      </c>
      <c r="N167" s="146" t="s">
        <v>31</v>
      </c>
      <c r="O167" s="152" t="s">
        <v>257</v>
      </c>
      <c r="P167" s="207"/>
    </row>
    <row r="168" spans="5:16">
      <c r="E168" s="80" t="s">
        <v>151</v>
      </c>
      <c r="F168" s="143" t="s">
        <v>389</v>
      </c>
      <c r="G168" s="38">
        <v>1.4005549885999999</v>
      </c>
      <c r="H168" s="38">
        <v>2.88</v>
      </c>
      <c r="I168" s="23">
        <f>G168*(1+H168/100)</f>
        <v>1.4408909722716798</v>
      </c>
      <c r="J168" s="47"/>
      <c r="K168" s="44"/>
      <c r="L168" s="44"/>
      <c r="M168" s="146" t="s">
        <v>30</v>
      </c>
      <c r="N168" s="146" t="s">
        <v>31</v>
      </c>
      <c r="O168" s="152" t="s">
        <v>257</v>
      </c>
      <c r="P168" s="207"/>
    </row>
    <row r="169" spans="5:16">
      <c r="E169" s="80"/>
      <c r="F169" s="143"/>
      <c r="G169" s="38"/>
      <c r="H169" s="64"/>
      <c r="I169" s="43"/>
      <c r="J169" s="47"/>
      <c r="K169" s="44"/>
      <c r="L169" s="44"/>
      <c r="M169" s="146"/>
      <c r="N169" s="146"/>
      <c r="O169" s="152"/>
      <c r="P169" s="207"/>
    </row>
    <row r="170" spans="5:16">
      <c r="E170" s="42">
        <v>19</v>
      </c>
      <c r="F170" s="149" t="s">
        <v>170</v>
      </c>
      <c r="G170" s="38">
        <v>1.8567795600000003</v>
      </c>
      <c r="H170" s="27">
        <v>2.91</v>
      </c>
      <c r="I170" s="23">
        <f>G170*(1+H170/100)</f>
        <v>1.9108118451960001</v>
      </c>
      <c r="J170" s="47"/>
      <c r="K170" s="44"/>
      <c r="L170" s="44"/>
      <c r="M170" s="146" t="s">
        <v>30</v>
      </c>
      <c r="N170" s="146" t="s">
        <v>31</v>
      </c>
      <c r="O170" s="152" t="s">
        <v>258</v>
      </c>
      <c r="P170" s="208"/>
    </row>
    <row r="171" spans="5:16">
      <c r="E171" s="42" t="s">
        <v>148</v>
      </c>
      <c r="F171" s="149" t="s">
        <v>169</v>
      </c>
      <c r="G171" s="34">
        <v>1.44765864</v>
      </c>
      <c r="H171" s="27">
        <v>2.91</v>
      </c>
      <c r="I171" s="23">
        <f t="shared" ref="I171:I172" si="19">G171*(1+H171/100)</f>
        <v>1.4897855064239998</v>
      </c>
      <c r="J171" s="47"/>
      <c r="K171" s="44"/>
      <c r="L171" s="44"/>
      <c r="M171" s="146" t="s">
        <v>30</v>
      </c>
      <c r="N171" s="146" t="s">
        <v>31</v>
      </c>
      <c r="O171" s="152" t="s">
        <v>258</v>
      </c>
      <c r="P171" s="79"/>
    </row>
    <row r="172" spans="5:16">
      <c r="E172" s="42" t="s">
        <v>153</v>
      </c>
      <c r="F172" s="149" t="s">
        <v>171</v>
      </c>
      <c r="G172" s="34">
        <v>1.1539308000000004</v>
      </c>
      <c r="H172" s="27">
        <v>2.91</v>
      </c>
      <c r="I172" s="23">
        <f t="shared" si="19"/>
        <v>1.1875101862800002</v>
      </c>
      <c r="J172" s="47"/>
      <c r="K172" s="44"/>
      <c r="L172" s="44"/>
      <c r="M172" s="146" t="s">
        <v>30</v>
      </c>
      <c r="N172" s="146" t="s">
        <v>31</v>
      </c>
      <c r="O172" s="152" t="s">
        <v>258</v>
      </c>
      <c r="P172" s="79"/>
    </row>
    <row r="173" spans="5:16">
      <c r="E173" s="80" t="s">
        <v>196</v>
      </c>
      <c r="F173" s="149" t="s">
        <v>197</v>
      </c>
      <c r="G173" s="34">
        <v>10.901000000000002</v>
      </c>
      <c r="H173" s="27">
        <v>2.91</v>
      </c>
      <c r="I173" s="23">
        <f>G173*(1+H173/100)</f>
        <v>11.218219100000001</v>
      </c>
      <c r="J173" s="114"/>
      <c r="K173" s="54"/>
      <c r="L173" s="54"/>
      <c r="M173" s="115"/>
      <c r="N173" s="44"/>
      <c r="O173" s="45"/>
      <c r="P173" s="79"/>
    </row>
    <row r="174" spans="5:16">
      <c r="E174" s="80">
        <v>20</v>
      </c>
      <c r="F174" s="13" t="s">
        <v>181</v>
      </c>
      <c r="G174" s="31"/>
      <c r="M174" s="117"/>
      <c r="N174" s="50"/>
      <c r="O174" s="118"/>
      <c r="P174" s="56"/>
    </row>
    <row r="175" spans="5:16">
      <c r="E175" s="80">
        <v>1</v>
      </c>
      <c r="F175" s="13" t="s">
        <v>97</v>
      </c>
      <c r="G175" s="31"/>
      <c r="M175" s="117"/>
      <c r="N175" s="50"/>
      <c r="O175" s="118"/>
      <c r="P175" s="56"/>
    </row>
    <row r="176" spans="5:16">
      <c r="E176" s="80"/>
      <c r="F176" s="143" t="s">
        <v>98</v>
      </c>
      <c r="G176" s="73">
        <v>0.49619375000000004</v>
      </c>
      <c r="H176" s="23">
        <v>6.71</v>
      </c>
      <c r="I176" s="23">
        <f t="shared" ref="I176:I183" si="20">G176*(1+H176/100)</f>
        <v>0.52948835062499999</v>
      </c>
      <c r="J176" s="47"/>
      <c r="K176" s="90"/>
      <c r="L176" s="44"/>
      <c r="M176" s="143" t="s">
        <v>304</v>
      </c>
      <c r="N176" s="143" t="s">
        <v>305</v>
      </c>
      <c r="O176" s="152" t="s">
        <v>306</v>
      </c>
      <c r="P176" s="56"/>
    </row>
    <row r="177" spans="5:16">
      <c r="E177" s="80"/>
      <c r="F177" s="143" t="s">
        <v>99</v>
      </c>
      <c r="G177" s="74">
        <v>0.86337712500000008</v>
      </c>
      <c r="H177" s="23">
        <v>6.71</v>
      </c>
      <c r="I177" s="23">
        <f t="shared" si="20"/>
        <v>0.92130973008750006</v>
      </c>
      <c r="J177" s="44"/>
      <c r="K177" s="44"/>
      <c r="L177" s="44"/>
      <c r="M177" s="143" t="s">
        <v>304</v>
      </c>
      <c r="N177" s="143" t="s">
        <v>305</v>
      </c>
      <c r="O177" s="152" t="s">
        <v>306</v>
      </c>
      <c r="P177" s="56"/>
    </row>
    <row r="178" spans="5:16">
      <c r="E178" s="80"/>
      <c r="F178" s="172" t="s">
        <v>100</v>
      </c>
      <c r="G178" s="36">
        <v>1.5282767500000001</v>
      </c>
      <c r="H178" s="23">
        <v>6.71</v>
      </c>
      <c r="I178" s="23">
        <f t="shared" si="20"/>
        <v>1.630824119925</v>
      </c>
      <c r="J178" s="44"/>
      <c r="K178" s="44"/>
      <c r="L178" s="44"/>
      <c r="M178" s="143" t="s">
        <v>304</v>
      </c>
      <c r="N178" s="143" t="s">
        <v>305</v>
      </c>
      <c r="O178" s="152" t="s">
        <v>306</v>
      </c>
      <c r="P178" s="56"/>
    </row>
    <row r="179" spans="5:16">
      <c r="E179" s="80"/>
      <c r="F179" s="172" t="s">
        <v>161</v>
      </c>
      <c r="G179" s="36">
        <v>2.2725673750000004</v>
      </c>
      <c r="H179" s="23">
        <v>6.71</v>
      </c>
      <c r="I179" s="23">
        <f t="shared" si="20"/>
        <v>2.4250566458625005</v>
      </c>
      <c r="J179" s="44"/>
      <c r="K179" s="44"/>
      <c r="L179" s="44"/>
      <c r="M179" s="143" t="s">
        <v>304</v>
      </c>
      <c r="N179" s="143" t="s">
        <v>305</v>
      </c>
      <c r="O179" s="152" t="s">
        <v>306</v>
      </c>
      <c r="P179" s="56"/>
    </row>
    <row r="180" spans="5:16">
      <c r="E180" s="80"/>
      <c r="F180" s="172" t="s">
        <v>101</v>
      </c>
      <c r="G180" s="36">
        <v>2.3817300000000001</v>
      </c>
      <c r="H180" s="23">
        <v>6.71</v>
      </c>
      <c r="I180" s="23">
        <f t="shared" si="20"/>
        <v>2.5415440829999998</v>
      </c>
      <c r="J180" s="47"/>
      <c r="K180" s="90"/>
      <c r="L180" s="44"/>
      <c r="M180" s="143" t="s">
        <v>304</v>
      </c>
      <c r="N180" s="143" t="s">
        <v>305</v>
      </c>
      <c r="O180" s="152" t="s">
        <v>306</v>
      </c>
      <c r="P180" s="56"/>
    </row>
    <row r="181" spans="5:16">
      <c r="E181" s="80"/>
      <c r="F181" s="172" t="s">
        <v>102</v>
      </c>
      <c r="G181" s="36">
        <v>3.9000828750000007</v>
      </c>
      <c r="H181" s="23">
        <v>6.71</v>
      </c>
      <c r="I181" s="23">
        <f t="shared" si="20"/>
        <v>4.1617784359125007</v>
      </c>
      <c r="J181" s="44"/>
      <c r="K181" s="44"/>
      <c r="L181" s="44"/>
      <c r="M181" s="143" t="s">
        <v>304</v>
      </c>
      <c r="N181" s="143" t="s">
        <v>305</v>
      </c>
      <c r="O181" s="152" t="s">
        <v>306</v>
      </c>
      <c r="P181" s="56"/>
    </row>
    <row r="182" spans="5:16">
      <c r="E182" s="80"/>
      <c r="F182" s="172" t="s">
        <v>103</v>
      </c>
      <c r="G182" s="36">
        <v>0.78398612500000009</v>
      </c>
      <c r="H182" s="23">
        <v>6.71</v>
      </c>
      <c r="I182" s="23">
        <f t="shared" si="20"/>
        <v>0.83659159398750005</v>
      </c>
      <c r="J182" s="44"/>
      <c r="K182" s="44"/>
      <c r="L182" s="44"/>
      <c r="M182" s="143" t="s">
        <v>304</v>
      </c>
      <c r="N182" s="143" t="s">
        <v>305</v>
      </c>
      <c r="O182" s="152" t="s">
        <v>306</v>
      </c>
      <c r="P182" s="56"/>
    </row>
    <row r="183" spans="5:16">
      <c r="E183" s="80"/>
      <c r="F183" s="172" t="s">
        <v>104</v>
      </c>
      <c r="G183" s="36">
        <v>1.3198753750000003</v>
      </c>
      <c r="H183" s="23">
        <v>6.71</v>
      </c>
      <c r="I183" s="23">
        <f t="shared" si="20"/>
        <v>1.4084390126625002</v>
      </c>
      <c r="J183" s="44"/>
      <c r="K183" s="44"/>
      <c r="L183" s="44"/>
      <c r="M183" s="143" t="s">
        <v>304</v>
      </c>
      <c r="N183" s="143" t="s">
        <v>305</v>
      </c>
      <c r="O183" s="152" t="s">
        <v>306</v>
      </c>
      <c r="P183" s="56"/>
    </row>
    <row r="184" spans="5:16">
      <c r="E184" s="80">
        <v>2</v>
      </c>
      <c r="F184" s="179" t="s">
        <v>105</v>
      </c>
      <c r="G184" s="39"/>
      <c r="H184" s="23"/>
      <c r="I184" s="177"/>
      <c r="J184" s="46"/>
      <c r="K184" s="46"/>
      <c r="L184" s="120"/>
      <c r="M184" s="117"/>
      <c r="N184" s="50"/>
      <c r="O184" s="178"/>
      <c r="P184" s="56"/>
    </row>
    <row r="185" spans="5:16">
      <c r="E185" s="80"/>
      <c r="F185" s="143" t="s">
        <v>106</v>
      </c>
      <c r="G185" s="26">
        <v>2.1832525000000005</v>
      </c>
      <c r="H185" s="23">
        <v>6.71</v>
      </c>
      <c r="I185" s="23">
        <f>G185*(1+H185/100)</f>
        <v>2.3297487427500005</v>
      </c>
      <c r="J185" s="47"/>
      <c r="K185" s="90"/>
      <c r="L185" s="45"/>
      <c r="M185" s="143" t="s">
        <v>304</v>
      </c>
      <c r="N185" s="143" t="s">
        <v>305</v>
      </c>
      <c r="O185" s="152" t="s">
        <v>306</v>
      </c>
      <c r="P185" s="56"/>
    </row>
    <row r="186" spans="5:16">
      <c r="E186" s="80"/>
      <c r="F186" s="172" t="s">
        <v>107</v>
      </c>
      <c r="G186" s="36">
        <v>3.5527472500000004</v>
      </c>
      <c r="H186" s="23">
        <v>6.71</v>
      </c>
      <c r="I186" s="23">
        <f>G186*(1+H186/100)</f>
        <v>3.7911365904750003</v>
      </c>
      <c r="J186" s="44"/>
      <c r="K186" s="44"/>
      <c r="L186" s="45"/>
      <c r="M186" s="143" t="s">
        <v>304</v>
      </c>
      <c r="N186" s="143" t="s">
        <v>305</v>
      </c>
      <c r="O186" s="178"/>
      <c r="P186" s="56"/>
    </row>
    <row r="187" spans="5:16">
      <c r="E187" s="80">
        <v>3</v>
      </c>
      <c r="F187" s="179" t="s">
        <v>108</v>
      </c>
      <c r="G187" s="39"/>
      <c r="H187" s="23"/>
      <c r="I187" s="177"/>
      <c r="J187" s="46"/>
      <c r="K187" s="46"/>
      <c r="L187" s="120"/>
      <c r="M187" s="176"/>
      <c r="N187" s="163"/>
      <c r="O187" s="178"/>
      <c r="P187" s="56"/>
    </row>
    <row r="188" spans="5:16">
      <c r="E188" s="92"/>
      <c r="F188" s="143" t="s">
        <v>109</v>
      </c>
      <c r="G188" s="26">
        <v>2.6199030000000003</v>
      </c>
      <c r="H188" s="23">
        <v>6.71</v>
      </c>
      <c r="I188" s="23">
        <f>G188*(1+H188/100)</f>
        <v>2.7956984913</v>
      </c>
      <c r="J188" s="47"/>
      <c r="K188" s="90"/>
      <c r="L188" s="45"/>
      <c r="M188" s="143" t="s">
        <v>304</v>
      </c>
      <c r="N188" s="143" t="s">
        <v>305</v>
      </c>
      <c r="O188" s="152" t="s">
        <v>306</v>
      </c>
      <c r="P188" s="56"/>
    </row>
    <row r="189" spans="5:16" ht="23.25" customHeight="1">
      <c r="E189" s="80" t="s">
        <v>4</v>
      </c>
      <c r="F189" s="175" t="s">
        <v>194</v>
      </c>
      <c r="G189" s="34"/>
      <c r="H189" s="23">
        <v>6.71</v>
      </c>
      <c r="I189" s="27"/>
      <c r="J189" s="114"/>
      <c r="K189" s="54"/>
      <c r="L189" s="54"/>
      <c r="M189" s="50"/>
      <c r="N189" s="50"/>
      <c r="O189" s="152" t="s">
        <v>306</v>
      </c>
      <c r="P189" s="56"/>
    </row>
    <row r="190" spans="5:16" ht="23.25" customHeight="1">
      <c r="E190" s="80">
        <v>1</v>
      </c>
      <c r="F190" s="175" t="s">
        <v>188</v>
      </c>
      <c r="G190" s="34">
        <v>9.3482902500000016</v>
      </c>
      <c r="H190" s="23">
        <v>6.71</v>
      </c>
      <c r="I190" s="23">
        <f>G190*(1+H190/100)</f>
        <v>9.975560525775002</v>
      </c>
      <c r="J190" s="114"/>
      <c r="K190" s="54"/>
      <c r="L190" s="54"/>
      <c r="M190" s="87"/>
      <c r="N190" s="87"/>
      <c r="O190" s="152" t="s">
        <v>306</v>
      </c>
      <c r="P190" s="56"/>
    </row>
    <row r="191" spans="5:16" ht="23.25" customHeight="1">
      <c r="E191" s="80">
        <v>2</v>
      </c>
      <c r="F191" s="175" t="s">
        <v>190</v>
      </c>
      <c r="G191" s="34">
        <v>11.084968375000001</v>
      </c>
      <c r="H191" s="23">
        <v>6.71</v>
      </c>
      <c r="I191" s="23">
        <f>G191*(1+H191/100)</f>
        <v>11.828769752962501</v>
      </c>
      <c r="J191" s="114"/>
      <c r="K191" s="54"/>
      <c r="L191" s="54"/>
      <c r="M191" s="87"/>
      <c r="N191" s="87"/>
      <c r="O191" s="152" t="s">
        <v>306</v>
      </c>
      <c r="P191" s="56"/>
    </row>
    <row r="192" spans="5:16" ht="23.25" customHeight="1">
      <c r="E192" s="80">
        <v>3</v>
      </c>
      <c r="F192" s="175" t="s">
        <v>189</v>
      </c>
      <c r="G192" s="34">
        <v>11.442227875</v>
      </c>
      <c r="H192" s="23">
        <v>6.71</v>
      </c>
      <c r="I192" s="23">
        <f>G192*(1+H192/100)</f>
        <v>12.2100013654125</v>
      </c>
      <c r="J192" s="114"/>
      <c r="K192" s="54"/>
      <c r="L192" s="54"/>
      <c r="M192" s="87"/>
      <c r="N192" s="87"/>
      <c r="O192" s="152" t="s">
        <v>306</v>
      </c>
      <c r="P192" s="56"/>
    </row>
    <row r="193" spans="5:16" ht="47.25" customHeight="1">
      <c r="E193" s="113">
        <v>4</v>
      </c>
      <c r="F193" s="174" t="s">
        <v>191</v>
      </c>
      <c r="G193" s="34" t="s">
        <v>187</v>
      </c>
      <c r="H193" s="34"/>
      <c r="I193" s="23" t="s">
        <v>187</v>
      </c>
      <c r="J193" s="114"/>
      <c r="K193" s="54"/>
      <c r="L193" s="54"/>
      <c r="M193" s="50"/>
      <c r="N193" s="50"/>
      <c r="O193" s="67"/>
      <c r="P193" s="56"/>
    </row>
    <row r="194" spans="5:16" ht="26.25" customHeight="1">
      <c r="E194" s="119" t="s">
        <v>147</v>
      </c>
      <c r="F194" s="160" t="s">
        <v>182</v>
      </c>
      <c r="G194" s="34">
        <v>0.12</v>
      </c>
      <c r="H194" s="34">
        <v>0</v>
      </c>
      <c r="I194" s="23">
        <f>G194*(1+H194/100)</f>
        <v>0.12</v>
      </c>
      <c r="J194" s="114"/>
      <c r="K194" s="54"/>
      <c r="L194" s="54"/>
      <c r="M194" s="50"/>
      <c r="N194" s="50"/>
      <c r="O194" s="67"/>
      <c r="P194" s="56"/>
    </row>
    <row r="195" spans="5:16">
      <c r="E195" s="119" t="s">
        <v>148</v>
      </c>
      <c r="F195" s="160" t="s">
        <v>183</v>
      </c>
      <c r="G195" s="34">
        <v>0.14000000000000001</v>
      </c>
      <c r="H195" s="34">
        <v>0</v>
      </c>
      <c r="I195" s="23">
        <f>G195*(1+H195/100)</f>
        <v>0.14000000000000001</v>
      </c>
      <c r="J195" s="114"/>
      <c r="K195" s="54"/>
      <c r="L195" s="54"/>
      <c r="M195" s="50"/>
      <c r="N195" s="50"/>
      <c r="O195" s="67"/>
      <c r="P195" s="56"/>
    </row>
    <row r="196" spans="5:16" ht="45.75" customHeight="1">
      <c r="E196" s="80">
        <v>5</v>
      </c>
      <c r="F196" s="174" t="s">
        <v>192</v>
      </c>
      <c r="G196" s="34"/>
      <c r="H196" s="34"/>
      <c r="I196" s="27"/>
      <c r="J196" s="114"/>
      <c r="K196" s="54"/>
      <c r="L196" s="54"/>
      <c r="M196" s="50"/>
      <c r="N196" s="50"/>
      <c r="O196" s="67"/>
      <c r="P196" s="56"/>
    </row>
    <row r="197" spans="5:16" ht="29.25" customHeight="1">
      <c r="E197" s="80" t="s">
        <v>147</v>
      </c>
      <c r="F197" s="160" t="s">
        <v>182</v>
      </c>
      <c r="G197" s="34">
        <v>0.1</v>
      </c>
      <c r="H197" s="34">
        <v>0</v>
      </c>
      <c r="I197" s="23">
        <f>G197*(1+H197/100)</f>
        <v>0.1</v>
      </c>
      <c r="J197" s="114"/>
      <c r="K197" s="54"/>
      <c r="L197" s="54"/>
      <c r="M197" s="50"/>
      <c r="N197" s="50"/>
      <c r="O197" s="67"/>
      <c r="P197" s="56"/>
    </row>
    <row r="198" spans="5:16" ht="29.25" customHeight="1">
      <c r="E198" s="80" t="s">
        <v>148</v>
      </c>
      <c r="F198" s="160" t="s">
        <v>184</v>
      </c>
      <c r="G198" s="34">
        <v>0.12</v>
      </c>
      <c r="H198" s="34">
        <v>0</v>
      </c>
      <c r="I198" s="23">
        <f>G198*(1+H198/100)</f>
        <v>0.12</v>
      </c>
      <c r="J198" s="114"/>
      <c r="K198" s="54"/>
      <c r="L198" s="54"/>
      <c r="M198" s="50"/>
      <c r="N198" s="50"/>
      <c r="O198" s="67"/>
      <c r="P198" s="56"/>
    </row>
    <row r="199" spans="5:16" ht="51" customHeight="1">
      <c r="E199" s="122">
        <v>6</v>
      </c>
      <c r="F199" s="174" t="s">
        <v>193</v>
      </c>
      <c r="G199" s="34"/>
      <c r="H199" s="34"/>
      <c r="I199" s="27"/>
      <c r="J199" s="114"/>
      <c r="K199" s="54"/>
      <c r="L199" s="54"/>
      <c r="M199" s="50"/>
      <c r="N199" s="50"/>
      <c r="O199" s="67"/>
      <c r="P199" s="56"/>
    </row>
    <row r="200" spans="5:16" ht="28.5" customHeight="1">
      <c r="E200" s="122" t="s">
        <v>185</v>
      </c>
      <c r="F200" s="160" t="s">
        <v>182</v>
      </c>
      <c r="G200" s="37">
        <v>0.10199999999999999</v>
      </c>
      <c r="H200" s="34">
        <v>0</v>
      </c>
      <c r="I200" s="21">
        <f>G200*(1+H200/100)</f>
        <v>0.10199999999999999</v>
      </c>
      <c r="J200" s="114"/>
      <c r="K200" s="54"/>
      <c r="L200" s="54"/>
      <c r="M200" s="50"/>
      <c r="N200" s="50"/>
      <c r="O200" s="67"/>
      <c r="P200" s="56"/>
    </row>
    <row r="201" spans="5:16" ht="27" customHeight="1">
      <c r="E201" s="122" t="s">
        <v>186</v>
      </c>
      <c r="F201" s="160" t="s">
        <v>184</v>
      </c>
      <c r="G201" s="37">
        <v>0.113</v>
      </c>
      <c r="H201" s="34">
        <v>0</v>
      </c>
      <c r="I201" s="21">
        <f>G201*(1+H201/100)</f>
        <v>0.113</v>
      </c>
      <c r="J201" s="114"/>
      <c r="K201" s="54"/>
      <c r="L201" s="54"/>
      <c r="M201" s="50"/>
      <c r="N201" s="50"/>
      <c r="O201" s="67"/>
      <c r="P201" s="56"/>
    </row>
    <row r="202" spans="5:16" ht="23.25" customHeight="1">
      <c r="E202" s="92">
        <v>21</v>
      </c>
      <c r="F202" s="175" t="s">
        <v>173</v>
      </c>
      <c r="G202" s="34"/>
      <c r="H202" s="34"/>
      <c r="I202" s="27"/>
      <c r="J202" s="114"/>
      <c r="K202" s="54"/>
      <c r="L202" s="54"/>
      <c r="M202" s="50"/>
      <c r="N202" s="50"/>
      <c r="O202" s="67"/>
      <c r="P202" s="56"/>
    </row>
    <row r="203" spans="5:16" ht="23.25" customHeight="1">
      <c r="E203" s="92">
        <v>1</v>
      </c>
      <c r="F203" s="191" t="s">
        <v>316</v>
      </c>
      <c r="G203" s="34">
        <v>0.78</v>
      </c>
      <c r="H203" s="34">
        <v>0</v>
      </c>
      <c r="I203" s="23">
        <f>G203*(1+H203/100)</f>
        <v>0.78</v>
      </c>
      <c r="J203" s="170" t="s">
        <v>292</v>
      </c>
      <c r="K203" s="166" t="s">
        <v>293</v>
      </c>
      <c r="L203" s="166" t="s">
        <v>294</v>
      </c>
      <c r="M203" s="50"/>
      <c r="N203" s="50"/>
      <c r="O203" s="67"/>
      <c r="P203" s="56"/>
    </row>
    <row r="204" spans="5:16" ht="23.25" customHeight="1">
      <c r="E204" s="92">
        <v>2</v>
      </c>
      <c r="F204" s="191" t="s">
        <v>174</v>
      </c>
      <c r="G204" s="34">
        <v>0.68</v>
      </c>
      <c r="H204" s="34">
        <v>0</v>
      </c>
      <c r="I204" s="23">
        <f>G204*(1+H204/100)</f>
        <v>0.68</v>
      </c>
      <c r="J204" s="170" t="s">
        <v>292</v>
      </c>
      <c r="K204" s="166" t="s">
        <v>293</v>
      </c>
      <c r="L204" s="166" t="s">
        <v>294</v>
      </c>
      <c r="M204" s="50"/>
      <c r="N204" s="50"/>
      <c r="O204" s="67"/>
      <c r="P204" s="56"/>
    </row>
    <row r="205" spans="5:16" ht="23.25" customHeight="1">
      <c r="E205" s="92">
        <v>22</v>
      </c>
      <c r="F205" s="175" t="s">
        <v>399</v>
      </c>
      <c r="G205" s="34"/>
      <c r="H205" s="34"/>
      <c r="I205" s="27"/>
      <c r="J205" s="170"/>
      <c r="K205" s="166"/>
      <c r="L205" s="166"/>
      <c r="M205" s="50"/>
      <c r="N205" s="50"/>
      <c r="O205" s="67"/>
      <c r="P205" s="56"/>
    </row>
    <row r="206" spans="5:16" ht="23.25" customHeight="1">
      <c r="E206" s="92">
        <v>1</v>
      </c>
      <c r="F206" s="160" t="s">
        <v>398</v>
      </c>
      <c r="G206" s="34">
        <v>0.24</v>
      </c>
      <c r="H206" s="34">
        <v>0</v>
      </c>
      <c r="I206" s="23">
        <f>G206*(1+H206/100)</f>
        <v>0.24</v>
      </c>
      <c r="J206" s="170" t="s">
        <v>292</v>
      </c>
      <c r="K206" s="166" t="s">
        <v>293</v>
      </c>
      <c r="L206" s="166" t="s">
        <v>294</v>
      </c>
      <c r="M206" s="50"/>
      <c r="N206" s="50"/>
      <c r="O206" s="67"/>
      <c r="P206" s="56"/>
    </row>
    <row r="207" spans="5:16" ht="23.25" customHeight="1">
      <c r="E207" s="92">
        <v>2</v>
      </c>
      <c r="F207" s="160" t="s">
        <v>175</v>
      </c>
      <c r="G207" s="34">
        <v>0.22</v>
      </c>
      <c r="H207" s="34">
        <v>0</v>
      </c>
      <c r="I207" s="23">
        <f>G207*(1+H207/100)</f>
        <v>0.22</v>
      </c>
      <c r="J207" s="170" t="s">
        <v>292</v>
      </c>
      <c r="K207" s="166" t="s">
        <v>293</v>
      </c>
      <c r="L207" s="166" t="s">
        <v>294</v>
      </c>
      <c r="M207" s="50"/>
      <c r="N207" s="50"/>
      <c r="O207" s="67"/>
      <c r="P207" s="56"/>
    </row>
    <row r="208" spans="5:16" ht="23.25" customHeight="1">
      <c r="E208" s="92">
        <v>3</v>
      </c>
      <c r="F208" s="191" t="s">
        <v>176</v>
      </c>
      <c r="G208" s="34">
        <v>0.22</v>
      </c>
      <c r="H208" s="34">
        <v>0</v>
      </c>
      <c r="I208" s="23">
        <f>G208*(1+H208/100)</f>
        <v>0.22</v>
      </c>
      <c r="J208" s="170" t="s">
        <v>292</v>
      </c>
      <c r="K208" s="166" t="s">
        <v>293</v>
      </c>
      <c r="L208" s="166" t="s">
        <v>294</v>
      </c>
      <c r="M208" s="50"/>
      <c r="N208" s="50"/>
      <c r="O208" s="67"/>
      <c r="P208" s="56"/>
    </row>
    <row r="209" spans="5:16" ht="23.25" customHeight="1">
      <c r="E209" s="92">
        <v>23</v>
      </c>
      <c r="F209" s="13" t="s">
        <v>162</v>
      </c>
      <c r="G209" s="22"/>
      <c r="H209" s="123"/>
      <c r="I209" s="43"/>
      <c r="J209" s="82"/>
      <c r="K209" s="66"/>
      <c r="L209" s="44"/>
      <c r="M209" s="44"/>
      <c r="N209" s="44"/>
      <c r="O209" s="45"/>
      <c r="P209" s="56"/>
    </row>
    <row r="210" spans="5:16" ht="23.25" customHeight="1">
      <c r="E210" s="92" t="s">
        <v>3</v>
      </c>
      <c r="F210" s="13" t="s">
        <v>179</v>
      </c>
      <c r="G210" s="22"/>
      <c r="H210" s="123"/>
      <c r="I210" s="43"/>
      <c r="J210" s="82"/>
      <c r="K210" s="66"/>
      <c r="L210" s="44"/>
      <c r="M210" s="44"/>
      <c r="N210" s="44"/>
      <c r="O210" s="45"/>
      <c r="P210" s="56"/>
    </row>
    <row r="211" spans="5:16" ht="23.25" customHeight="1">
      <c r="E211" s="57" t="s">
        <v>6</v>
      </c>
      <c r="F211" s="13" t="s">
        <v>10</v>
      </c>
      <c r="G211" s="23">
        <v>0.71351475959999999</v>
      </c>
      <c r="H211" s="26">
        <v>-1.65</v>
      </c>
      <c r="I211" s="23">
        <f>G211*(1+H211/100)</f>
        <v>0.70174176606659999</v>
      </c>
      <c r="J211" s="47"/>
      <c r="K211" s="44"/>
      <c r="L211" s="44"/>
      <c r="M211" s="146" t="s">
        <v>166</v>
      </c>
      <c r="N211" s="143" t="s">
        <v>167</v>
      </c>
      <c r="O211" s="152" t="s">
        <v>307</v>
      </c>
      <c r="P211" s="56"/>
    </row>
    <row r="212" spans="5:16" ht="23.25" customHeight="1">
      <c r="E212" s="57" t="s">
        <v>7</v>
      </c>
      <c r="F212" s="13" t="s">
        <v>11</v>
      </c>
      <c r="G212" s="23">
        <v>0.45505000000000001</v>
      </c>
      <c r="H212" s="26">
        <v>-1.65</v>
      </c>
      <c r="I212" s="23">
        <f t="shared" ref="I212:I220" si="21">G212*(1+H212/100)</f>
        <v>0.44754167500000003</v>
      </c>
      <c r="J212" s="47"/>
      <c r="K212" s="44"/>
      <c r="L212" s="44"/>
      <c r="M212" s="146" t="s">
        <v>166</v>
      </c>
      <c r="N212" s="143" t="s">
        <v>167</v>
      </c>
      <c r="O212" s="152" t="s">
        <v>307</v>
      </c>
      <c r="P212" s="56"/>
    </row>
    <row r="213" spans="5:16" ht="23.25" customHeight="1">
      <c r="E213" s="57" t="s">
        <v>8</v>
      </c>
      <c r="F213" s="13" t="s">
        <v>12</v>
      </c>
      <c r="G213" s="23">
        <v>0.29123199999999999</v>
      </c>
      <c r="H213" s="26">
        <v>-1.65</v>
      </c>
      <c r="I213" s="23">
        <f t="shared" si="21"/>
        <v>0.28642667199999999</v>
      </c>
      <c r="J213" s="47"/>
      <c r="K213" s="44"/>
      <c r="L213" s="44"/>
      <c r="M213" s="146" t="s">
        <v>166</v>
      </c>
      <c r="N213" s="143" t="s">
        <v>167</v>
      </c>
      <c r="O213" s="152" t="s">
        <v>307</v>
      </c>
      <c r="P213" s="56"/>
    </row>
    <row r="214" spans="5:16" ht="23.25" customHeight="1">
      <c r="E214" s="57" t="s">
        <v>9</v>
      </c>
      <c r="F214" s="13" t="s">
        <v>261</v>
      </c>
      <c r="G214" s="21">
        <v>5.4606000000000002E-2</v>
      </c>
      <c r="H214" s="26">
        <v>-1.65</v>
      </c>
      <c r="I214" s="23">
        <f t="shared" si="21"/>
        <v>5.3705001000000002E-2</v>
      </c>
      <c r="J214" s="47"/>
      <c r="K214" s="44"/>
      <c r="L214" s="44"/>
      <c r="M214" s="146" t="s">
        <v>166</v>
      </c>
      <c r="N214" s="143" t="s">
        <v>167</v>
      </c>
      <c r="O214" s="152" t="s">
        <v>307</v>
      </c>
      <c r="P214" s="56"/>
    </row>
    <row r="215" spans="5:16" ht="23.25" customHeight="1">
      <c r="E215" s="81" t="s">
        <v>4</v>
      </c>
      <c r="F215" s="162" t="s">
        <v>180</v>
      </c>
      <c r="G215" s="34"/>
      <c r="H215" s="65"/>
      <c r="I215" s="43"/>
      <c r="J215" s="114"/>
      <c r="K215" s="54"/>
      <c r="L215" s="54"/>
      <c r="M215" s="163"/>
      <c r="N215" s="163"/>
      <c r="O215" s="173"/>
      <c r="P215" s="56"/>
    </row>
    <row r="216" spans="5:16" ht="23.25" customHeight="1">
      <c r="E216" s="51" t="s">
        <v>6</v>
      </c>
      <c r="F216" s="13" t="s">
        <v>11</v>
      </c>
      <c r="G216" s="63">
        <v>0.46789999999999998</v>
      </c>
      <c r="H216" s="34">
        <v>-0.91</v>
      </c>
      <c r="I216" s="23">
        <f t="shared" si="21"/>
        <v>0.46364211</v>
      </c>
      <c r="J216" s="47"/>
      <c r="K216" s="44"/>
      <c r="L216" s="44"/>
      <c r="M216" s="146" t="s">
        <v>166</v>
      </c>
      <c r="N216" s="143" t="s">
        <v>167</v>
      </c>
      <c r="O216" s="152" t="s">
        <v>308</v>
      </c>
      <c r="P216" s="56"/>
    </row>
    <row r="217" spans="5:16" ht="23.25" customHeight="1">
      <c r="E217" s="51" t="s">
        <v>7</v>
      </c>
      <c r="F217" s="149" t="s">
        <v>12</v>
      </c>
      <c r="G217" s="63">
        <v>0.299456</v>
      </c>
      <c r="H217" s="34">
        <v>-0.91</v>
      </c>
      <c r="I217" s="23">
        <f t="shared" si="21"/>
        <v>0.29673095040000003</v>
      </c>
      <c r="J217" s="47"/>
      <c r="K217" s="44"/>
      <c r="L217" s="44"/>
      <c r="M217" s="146" t="s">
        <v>166</v>
      </c>
      <c r="N217" s="143" t="s">
        <v>167</v>
      </c>
      <c r="O217" s="152" t="s">
        <v>308</v>
      </c>
      <c r="P217" s="56"/>
    </row>
    <row r="218" spans="5:16" ht="23.25" customHeight="1">
      <c r="E218" s="51" t="s">
        <v>8</v>
      </c>
      <c r="F218" s="149" t="s">
        <v>261</v>
      </c>
      <c r="G218" s="63">
        <v>5.6147999999999997E-2</v>
      </c>
      <c r="H218" s="34">
        <v>-0.91</v>
      </c>
      <c r="I218" s="23">
        <f t="shared" si="21"/>
        <v>5.5637053199999995E-2</v>
      </c>
      <c r="J218" s="47"/>
      <c r="K218" s="44"/>
      <c r="L218" s="44"/>
      <c r="M218" s="146" t="s">
        <v>166</v>
      </c>
      <c r="N218" s="143" t="s">
        <v>167</v>
      </c>
      <c r="O218" s="152" t="s">
        <v>308</v>
      </c>
      <c r="P218" s="56"/>
    </row>
    <row r="219" spans="5:16" ht="23.25" customHeight="1">
      <c r="E219" s="51" t="s">
        <v>9</v>
      </c>
      <c r="F219" s="149" t="s">
        <v>262</v>
      </c>
      <c r="G219" s="62">
        <v>3.7432E-2</v>
      </c>
      <c r="H219" s="34">
        <v>-0.91</v>
      </c>
      <c r="I219" s="23">
        <f t="shared" si="21"/>
        <v>3.7091368800000003E-2</v>
      </c>
      <c r="J219" s="47"/>
      <c r="K219" s="44"/>
      <c r="L219" s="44"/>
      <c r="M219" s="146" t="s">
        <v>166</v>
      </c>
      <c r="N219" s="143" t="s">
        <v>167</v>
      </c>
      <c r="O219" s="152" t="s">
        <v>308</v>
      </c>
      <c r="P219" s="56"/>
    </row>
    <row r="220" spans="5:16" ht="23.25" customHeight="1">
      <c r="E220" s="51" t="s">
        <v>28</v>
      </c>
      <c r="F220" s="149" t="s">
        <v>263</v>
      </c>
      <c r="G220" s="23">
        <v>2.8073999999999998E-2</v>
      </c>
      <c r="H220" s="34">
        <v>-0.91</v>
      </c>
      <c r="I220" s="23">
        <f t="shared" si="21"/>
        <v>2.7818526599999997E-2</v>
      </c>
      <c r="J220" s="47"/>
      <c r="K220" s="44"/>
      <c r="L220" s="44"/>
      <c r="M220" s="146" t="s">
        <v>166</v>
      </c>
      <c r="N220" s="143" t="s">
        <v>167</v>
      </c>
      <c r="O220" s="152" t="s">
        <v>308</v>
      </c>
      <c r="P220" s="56"/>
    </row>
    <row r="221" spans="5:16">
      <c r="E221" s="80">
        <v>24</v>
      </c>
      <c r="F221" s="157" t="s">
        <v>91</v>
      </c>
      <c r="G221" s="23"/>
      <c r="H221" s="88"/>
      <c r="I221" s="43"/>
      <c r="J221" s="82"/>
      <c r="K221" s="66"/>
      <c r="L221" s="44"/>
      <c r="M221" s="50"/>
      <c r="N221" s="50"/>
      <c r="O221" s="50"/>
      <c r="P221" s="124"/>
    </row>
    <row r="222" spans="5:16" ht="24" customHeight="1">
      <c r="E222" s="92"/>
      <c r="F222" s="169" t="s">
        <v>27</v>
      </c>
      <c r="G222" s="36"/>
      <c r="H222" s="52"/>
      <c r="I222" s="52"/>
      <c r="J222" s="114"/>
      <c r="K222" s="54"/>
      <c r="L222" s="54"/>
      <c r="M222" s="50"/>
      <c r="N222" s="50"/>
      <c r="O222" s="50"/>
      <c r="P222" s="56"/>
    </row>
    <row r="223" spans="5:16" ht="24" customHeight="1">
      <c r="E223" s="51" t="s">
        <v>6</v>
      </c>
      <c r="F223" s="168" t="s">
        <v>59</v>
      </c>
      <c r="G223" s="53">
        <v>2.6855116800000003</v>
      </c>
      <c r="H223" s="27">
        <v>2.91</v>
      </c>
      <c r="I223" s="23">
        <f>G223*(1+H223/100)</f>
        <v>2.7636600698880001</v>
      </c>
      <c r="J223" s="47"/>
      <c r="K223" s="44"/>
      <c r="L223" s="45"/>
      <c r="M223" s="166" t="s">
        <v>30</v>
      </c>
      <c r="N223" s="166" t="s">
        <v>31</v>
      </c>
      <c r="O223" s="167" t="s">
        <v>198</v>
      </c>
      <c r="P223" s="56"/>
    </row>
    <row r="224" spans="5:16">
      <c r="E224" s="51"/>
      <c r="F224" s="168" t="s">
        <v>60</v>
      </c>
      <c r="G224" s="53">
        <v>2.6120797200000005</v>
      </c>
      <c r="H224" s="27">
        <v>2.91</v>
      </c>
      <c r="I224" s="23">
        <f>G224*(1+H224/100)</f>
        <v>2.6880912398520005</v>
      </c>
      <c r="J224" s="47"/>
      <c r="K224" s="44"/>
      <c r="L224" s="45"/>
      <c r="M224" s="166" t="s">
        <v>30</v>
      </c>
      <c r="N224" s="166" t="s">
        <v>31</v>
      </c>
      <c r="O224" s="167" t="s">
        <v>198</v>
      </c>
      <c r="P224" s="56"/>
    </row>
    <row r="225" spans="5:17">
      <c r="E225" s="51"/>
      <c r="F225" s="168" t="s">
        <v>61</v>
      </c>
      <c r="G225" s="53">
        <v>2.4337449600000003</v>
      </c>
      <c r="H225" s="27">
        <v>2.91</v>
      </c>
      <c r="I225" s="23">
        <f>G225*(1+H225/100)</f>
        <v>2.5045669383360001</v>
      </c>
      <c r="J225" s="47"/>
      <c r="K225" s="44"/>
      <c r="L225" s="45"/>
      <c r="M225" s="166" t="s">
        <v>30</v>
      </c>
      <c r="N225" s="166" t="s">
        <v>31</v>
      </c>
      <c r="O225" s="167" t="s">
        <v>198</v>
      </c>
      <c r="P225" s="56"/>
    </row>
    <row r="226" spans="5:17">
      <c r="E226" s="51"/>
      <c r="F226" s="168" t="s">
        <v>62</v>
      </c>
      <c r="G226" s="53">
        <v>2.6645311199999999</v>
      </c>
      <c r="H226" s="27">
        <v>2.91</v>
      </c>
      <c r="I226" s="23">
        <f>G226*(1+H226/100)</f>
        <v>2.7420689755919998</v>
      </c>
      <c r="J226" s="47"/>
      <c r="K226" s="44"/>
      <c r="L226" s="44"/>
      <c r="M226" s="166" t="s">
        <v>30</v>
      </c>
      <c r="N226" s="166" t="s">
        <v>31</v>
      </c>
      <c r="O226" s="167" t="s">
        <v>198</v>
      </c>
      <c r="P226" s="56"/>
    </row>
    <row r="227" spans="5:17">
      <c r="E227" s="51"/>
      <c r="F227" s="168" t="s">
        <v>64</v>
      </c>
      <c r="G227" s="53">
        <v>2.2134490799999997</v>
      </c>
      <c r="H227" s="27">
        <v>2.91</v>
      </c>
      <c r="I227" s="23">
        <f>G227*(1+H227/100)</f>
        <v>2.2778604482279996</v>
      </c>
      <c r="J227" s="47"/>
      <c r="K227" s="44"/>
      <c r="L227" s="45"/>
      <c r="M227" s="166" t="s">
        <v>30</v>
      </c>
      <c r="N227" s="166" t="s">
        <v>31</v>
      </c>
      <c r="O227" s="167" t="s">
        <v>198</v>
      </c>
      <c r="P227" s="56"/>
    </row>
    <row r="228" spans="5:17">
      <c r="E228" s="51" t="s">
        <v>7</v>
      </c>
      <c r="F228" s="13" t="s">
        <v>16</v>
      </c>
      <c r="G228" s="26"/>
      <c r="H228" s="27"/>
      <c r="I228" s="23"/>
      <c r="J228" s="47"/>
      <c r="K228" s="44"/>
      <c r="L228" s="44"/>
      <c r="M228" s="50"/>
      <c r="N228" s="50"/>
      <c r="O228" s="90"/>
      <c r="P228" s="56"/>
    </row>
    <row r="229" spans="5:17">
      <c r="E229" s="51"/>
      <c r="F229" s="168" t="s">
        <v>163</v>
      </c>
      <c r="G229" s="36">
        <v>1.3007947200000001</v>
      </c>
      <c r="H229" s="27">
        <v>2.91</v>
      </c>
      <c r="I229" s="23">
        <f t="shared" ref="I229:I237" si="22">G229*(1+H229/100)</f>
        <v>1.338647846352</v>
      </c>
      <c r="J229" s="50"/>
      <c r="K229" s="50"/>
      <c r="L229" s="50"/>
      <c r="M229" s="166" t="s">
        <v>30</v>
      </c>
      <c r="N229" s="166" t="s">
        <v>31</v>
      </c>
      <c r="O229" s="167" t="s">
        <v>198</v>
      </c>
      <c r="P229" s="56"/>
    </row>
    <row r="230" spans="5:17">
      <c r="E230" s="51"/>
      <c r="F230" s="168" t="s">
        <v>65</v>
      </c>
      <c r="G230" s="36">
        <v>1.2919350000000001</v>
      </c>
      <c r="H230" s="27">
        <v>2.91</v>
      </c>
      <c r="I230" s="23">
        <f t="shared" si="22"/>
        <v>1.3295303084999999</v>
      </c>
      <c r="J230" s="47"/>
      <c r="K230" s="44"/>
      <c r="L230" s="45"/>
      <c r="M230" s="143" t="s">
        <v>30</v>
      </c>
      <c r="N230" s="166" t="s">
        <v>31</v>
      </c>
      <c r="O230" s="146" t="s">
        <v>198</v>
      </c>
      <c r="P230" s="56"/>
      <c r="Q230" s="49" t="s">
        <v>279</v>
      </c>
    </row>
    <row r="231" spans="5:17">
      <c r="E231" s="51"/>
      <c r="F231" s="168" t="s">
        <v>61</v>
      </c>
      <c r="G231" s="36">
        <v>1.2318450000000001</v>
      </c>
      <c r="H231" s="27">
        <v>2.91</v>
      </c>
      <c r="I231" s="23">
        <f t="shared" si="22"/>
        <v>1.2676916894999999</v>
      </c>
      <c r="J231" s="47"/>
      <c r="K231" s="44"/>
      <c r="L231" s="45"/>
      <c r="M231" s="143" t="s">
        <v>30</v>
      </c>
      <c r="N231" s="166" t="s">
        <v>31</v>
      </c>
      <c r="O231" s="146" t="s">
        <v>198</v>
      </c>
      <c r="P231" s="56"/>
      <c r="Q231" s="49" t="s">
        <v>279</v>
      </c>
    </row>
    <row r="232" spans="5:17">
      <c r="E232" s="51"/>
      <c r="F232" s="168" t="s">
        <v>62</v>
      </c>
      <c r="G232" s="36">
        <v>1.205892</v>
      </c>
      <c r="H232" s="27">
        <v>2.91</v>
      </c>
      <c r="I232" s="23">
        <f t="shared" si="22"/>
        <v>1.2409834571999998</v>
      </c>
      <c r="J232" s="47"/>
      <c r="K232" s="44"/>
      <c r="L232" s="45"/>
      <c r="M232" s="166" t="s">
        <v>30</v>
      </c>
      <c r="N232" s="166" t="s">
        <v>31</v>
      </c>
      <c r="O232" s="167" t="s">
        <v>198</v>
      </c>
      <c r="P232" s="56"/>
    </row>
    <row r="233" spans="5:17">
      <c r="E233" s="51"/>
      <c r="F233" s="168" t="s">
        <v>66</v>
      </c>
      <c r="G233" s="36">
        <v>1.1329502400000002</v>
      </c>
      <c r="H233" s="27">
        <v>2.91</v>
      </c>
      <c r="I233" s="23">
        <f t="shared" si="22"/>
        <v>1.1659190919840001</v>
      </c>
      <c r="J233" s="47"/>
      <c r="K233" s="44"/>
      <c r="L233" s="45"/>
      <c r="M233" s="166" t="s">
        <v>30</v>
      </c>
      <c r="N233" s="166" t="s">
        <v>31</v>
      </c>
      <c r="O233" s="167" t="s">
        <v>198</v>
      </c>
      <c r="P233" s="56"/>
    </row>
    <row r="234" spans="5:17">
      <c r="E234" s="51"/>
      <c r="F234" s="168" t="s">
        <v>67</v>
      </c>
      <c r="G234" s="36">
        <v>1.1329502400000002</v>
      </c>
      <c r="H234" s="27">
        <v>2.91</v>
      </c>
      <c r="I234" s="23">
        <f t="shared" si="22"/>
        <v>1.1659190919840001</v>
      </c>
      <c r="J234" s="47"/>
      <c r="K234" s="44"/>
      <c r="L234" s="45"/>
      <c r="M234" s="166" t="s">
        <v>30</v>
      </c>
      <c r="N234" s="166" t="s">
        <v>31</v>
      </c>
      <c r="O234" s="167" t="s">
        <v>198</v>
      </c>
      <c r="P234" s="56"/>
    </row>
    <row r="235" spans="5:17">
      <c r="E235" s="51"/>
      <c r="F235" s="168" t="s">
        <v>73</v>
      </c>
      <c r="G235" s="36">
        <v>1.1749113600000003</v>
      </c>
      <c r="H235" s="27">
        <v>2.91</v>
      </c>
      <c r="I235" s="23">
        <f t="shared" si="22"/>
        <v>1.2091012805760002</v>
      </c>
      <c r="J235" s="47"/>
      <c r="K235" s="44"/>
      <c r="L235" s="45"/>
      <c r="M235" s="166" t="s">
        <v>30</v>
      </c>
      <c r="N235" s="166" t="s">
        <v>31</v>
      </c>
      <c r="O235" s="167" t="s">
        <v>198</v>
      </c>
      <c r="P235" s="56"/>
    </row>
    <row r="236" spans="5:17">
      <c r="E236" s="51"/>
      <c r="F236" s="168" t="s">
        <v>63</v>
      </c>
      <c r="G236" s="36">
        <v>1.147068</v>
      </c>
      <c r="H236" s="27">
        <v>2.91</v>
      </c>
      <c r="I236" s="23">
        <f t="shared" si="22"/>
        <v>1.1804476787999998</v>
      </c>
      <c r="J236" s="47"/>
      <c r="K236" s="44"/>
      <c r="L236" s="45"/>
      <c r="M236" s="166" t="s">
        <v>30</v>
      </c>
      <c r="N236" s="166" t="s">
        <v>31</v>
      </c>
      <c r="O236" s="167" t="s">
        <v>198</v>
      </c>
      <c r="P236" s="56"/>
    </row>
    <row r="237" spans="5:17">
      <c r="E237" s="51"/>
      <c r="F237" s="168" t="s">
        <v>71</v>
      </c>
      <c r="G237" s="36">
        <v>1.0175571600000002</v>
      </c>
      <c r="H237" s="27">
        <v>2.91</v>
      </c>
      <c r="I237" s="23">
        <f t="shared" si="22"/>
        <v>1.047168073356</v>
      </c>
      <c r="J237" s="47"/>
      <c r="K237" s="44"/>
      <c r="L237" s="45"/>
      <c r="M237" s="166" t="s">
        <v>30</v>
      </c>
      <c r="N237" s="166" t="s">
        <v>31</v>
      </c>
      <c r="O237" s="167" t="s">
        <v>198</v>
      </c>
      <c r="P237" s="56"/>
    </row>
    <row r="238" spans="5:17">
      <c r="E238" s="51" t="s">
        <v>8</v>
      </c>
      <c r="F238" s="13" t="s">
        <v>17</v>
      </c>
      <c r="G238" s="26"/>
      <c r="H238" s="23"/>
      <c r="I238" s="23"/>
      <c r="J238" s="47"/>
      <c r="K238" s="44"/>
      <c r="L238" s="45"/>
      <c r="M238" s="50"/>
      <c r="N238" s="50"/>
      <c r="O238" s="90"/>
      <c r="P238" s="56"/>
    </row>
    <row r="239" spans="5:17">
      <c r="E239" s="51"/>
      <c r="F239" s="168" t="s">
        <v>59</v>
      </c>
      <c r="G239" s="36">
        <v>0.60843624000000007</v>
      </c>
      <c r="H239" s="27">
        <v>2.91</v>
      </c>
      <c r="I239" s="23">
        <f t="shared" ref="I239:I259" si="23">G239*(1+H239/100)</f>
        <v>0.62614173458400002</v>
      </c>
      <c r="J239" s="47"/>
      <c r="K239" s="44"/>
      <c r="L239" s="44"/>
      <c r="M239" s="166" t="s">
        <v>30</v>
      </c>
      <c r="N239" s="166" t="s">
        <v>31</v>
      </c>
      <c r="O239" s="167" t="s">
        <v>198</v>
      </c>
      <c r="P239" s="56"/>
    </row>
    <row r="240" spans="5:17">
      <c r="E240" s="51"/>
      <c r="F240" s="168" t="s">
        <v>72</v>
      </c>
      <c r="G240" s="36">
        <v>0.60843624000000007</v>
      </c>
      <c r="H240" s="27">
        <v>2.91</v>
      </c>
      <c r="I240" s="23">
        <f t="shared" si="23"/>
        <v>0.62614173458400002</v>
      </c>
      <c r="J240" s="47"/>
      <c r="K240" s="44"/>
      <c r="L240" s="44"/>
      <c r="M240" s="166" t="s">
        <v>30</v>
      </c>
      <c r="N240" s="166" t="s">
        <v>31</v>
      </c>
      <c r="O240" s="167" t="s">
        <v>198</v>
      </c>
      <c r="P240" s="56"/>
    </row>
    <row r="241" spans="5:17">
      <c r="E241" s="51"/>
      <c r="F241" s="168" t="s">
        <v>61</v>
      </c>
      <c r="G241" s="36">
        <v>0.59804400000000002</v>
      </c>
      <c r="H241" s="27">
        <v>2.91</v>
      </c>
      <c r="I241" s="23">
        <f t="shared" si="23"/>
        <v>0.61544708039999996</v>
      </c>
      <c r="J241" s="47"/>
      <c r="K241" s="44"/>
      <c r="L241" s="45"/>
      <c r="M241" s="166" t="s">
        <v>30</v>
      </c>
      <c r="N241" s="166" t="s">
        <v>31</v>
      </c>
      <c r="O241" s="167" t="s">
        <v>198</v>
      </c>
      <c r="P241" s="56"/>
      <c r="Q241" s="49" t="s">
        <v>280</v>
      </c>
    </row>
    <row r="242" spans="5:17">
      <c r="E242" s="51"/>
      <c r="F242" s="168" t="s">
        <v>281</v>
      </c>
      <c r="G242" s="36">
        <v>0.61</v>
      </c>
      <c r="H242" s="27">
        <v>2.91</v>
      </c>
      <c r="I242" s="23">
        <v>0.61</v>
      </c>
      <c r="J242" s="47"/>
      <c r="K242" s="44"/>
      <c r="L242" s="45"/>
      <c r="M242" s="168" t="s">
        <v>30</v>
      </c>
      <c r="N242" s="166" t="s">
        <v>31</v>
      </c>
      <c r="O242" s="167" t="s">
        <v>198</v>
      </c>
      <c r="P242" s="56"/>
      <c r="Q242" s="49" t="s">
        <v>282</v>
      </c>
    </row>
    <row r="243" spans="5:17">
      <c r="E243" s="51"/>
      <c r="F243" s="168" t="s">
        <v>62</v>
      </c>
      <c r="G243" s="36">
        <v>0.60176499999999999</v>
      </c>
      <c r="H243" s="27">
        <v>2.91</v>
      </c>
      <c r="I243" s="23">
        <f t="shared" si="23"/>
        <v>0.61927636149999998</v>
      </c>
      <c r="J243" s="47"/>
      <c r="K243" s="44"/>
      <c r="L243" s="45"/>
      <c r="M243" s="168" t="s">
        <v>30</v>
      </c>
      <c r="N243" s="166" t="s">
        <v>31</v>
      </c>
      <c r="O243" s="167" t="s">
        <v>198</v>
      </c>
      <c r="P243" s="56"/>
      <c r="Q243" s="49" t="s">
        <v>282</v>
      </c>
    </row>
    <row r="244" spans="5:17">
      <c r="E244" s="51"/>
      <c r="F244" s="168" t="s">
        <v>74</v>
      </c>
      <c r="G244" s="36">
        <v>0.54549456000000007</v>
      </c>
      <c r="H244" s="27">
        <v>2.91</v>
      </c>
      <c r="I244" s="23">
        <f t="shared" si="23"/>
        <v>0.56136845169600003</v>
      </c>
      <c r="J244" s="47"/>
      <c r="K244" s="44"/>
      <c r="L244" s="45"/>
      <c r="M244" s="166" t="s">
        <v>30</v>
      </c>
      <c r="N244" s="166" t="s">
        <v>31</v>
      </c>
      <c r="O244" s="167" t="s">
        <v>198</v>
      </c>
      <c r="P244" s="56"/>
    </row>
    <row r="245" spans="5:17">
      <c r="E245" s="51"/>
      <c r="F245" s="168" t="s">
        <v>67</v>
      </c>
      <c r="G245" s="36">
        <v>0.56647512000000011</v>
      </c>
      <c r="H245" s="27">
        <v>2.91</v>
      </c>
      <c r="I245" s="23">
        <f t="shared" si="23"/>
        <v>0.58295954599200006</v>
      </c>
      <c r="J245" s="47"/>
      <c r="K245" s="44"/>
      <c r="L245" s="45"/>
      <c r="M245" s="166" t="s">
        <v>30</v>
      </c>
      <c r="N245" s="166" t="s">
        <v>31</v>
      </c>
      <c r="O245" s="167" t="s">
        <v>198</v>
      </c>
      <c r="P245" s="56"/>
    </row>
    <row r="246" spans="5:17">
      <c r="E246" s="51"/>
      <c r="F246" s="168" t="s">
        <v>68</v>
      </c>
      <c r="G246" s="36">
        <v>0.61496864520000005</v>
      </c>
      <c r="H246" s="27">
        <v>2.91</v>
      </c>
      <c r="I246" s="23">
        <f t="shared" si="23"/>
        <v>0.63286423277532</v>
      </c>
      <c r="J246" s="47"/>
      <c r="K246" s="44"/>
      <c r="L246" s="44"/>
      <c r="M246" s="166" t="s">
        <v>30</v>
      </c>
      <c r="N246" s="166" t="s">
        <v>31</v>
      </c>
      <c r="O246" s="167" t="s">
        <v>198</v>
      </c>
      <c r="P246" s="56"/>
    </row>
    <row r="247" spans="5:17">
      <c r="E247" s="51"/>
      <c r="F247" s="168" t="s">
        <v>64</v>
      </c>
      <c r="G247" s="36">
        <v>0.59804400000000002</v>
      </c>
      <c r="H247" s="27">
        <v>2.91</v>
      </c>
      <c r="I247" s="23">
        <f t="shared" si="23"/>
        <v>0.61544708039999996</v>
      </c>
      <c r="J247" s="47"/>
      <c r="K247" s="44"/>
      <c r="L247" s="45"/>
      <c r="M247" s="166" t="s">
        <v>30</v>
      </c>
      <c r="N247" s="166" t="s">
        <v>31</v>
      </c>
      <c r="O247" s="167" t="s">
        <v>198</v>
      </c>
      <c r="P247" s="56"/>
    </row>
    <row r="248" spans="5:17">
      <c r="E248" s="51"/>
      <c r="F248" s="168" t="s">
        <v>69</v>
      </c>
      <c r="G248" s="36">
        <v>0.61091499999999999</v>
      </c>
      <c r="H248" s="27">
        <v>2.91</v>
      </c>
      <c r="I248" s="23">
        <f t="shared" si="23"/>
        <v>0.62869262649999991</v>
      </c>
      <c r="J248" s="47"/>
      <c r="K248" s="44"/>
      <c r="L248" s="45"/>
      <c r="M248" s="143" t="s">
        <v>30</v>
      </c>
      <c r="N248" s="166" t="s">
        <v>31</v>
      </c>
      <c r="O248" s="146" t="s">
        <v>198</v>
      </c>
      <c r="P248" s="56"/>
      <c r="Q248" s="49" t="s">
        <v>283</v>
      </c>
    </row>
    <row r="249" spans="5:17">
      <c r="E249" s="51"/>
      <c r="F249" s="168" t="s">
        <v>71</v>
      </c>
      <c r="G249" s="36">
        <v>0.61091499999999999</v>
      </c>
      <c r="H249" s="27">
        <v>2.91</v>
      </c>
      <c r="I249" s="23">
        <f t="shared" si="23"/>
        <v>0.62869262649999991</v>
      </c>
      <c r="J249" s="47"/>
      <c r="K249" s="44"/>
      <c r="L249" s="45"/>
      <c r="M249" s="143" t="s">
        <v>30</v>
      </c>
      <c r="N249" s="166" t="s">
        <v>31</v>
      </c>
      <c r="O249" s="146" t="s">
        <v>198</v>
      </c>
      <c r="P249" s="56"/>
      <c r="Q249" s="49" t="s">
        <v>283</v>
      </c>
    </row>
    <row r="250" spans="5:17">
      <c r="E250" s="51"/>
      <c r="F250" s="168" t="s">
        <v>70</v>
      </c>
      <c r="G250" s="36">
        <v>0.54549456000000007</v>
      </c>
      <c r="H250" s="27">
        <v>2.91</v>
      </c>
      <c r="I250" s="23">
        <f t="shared" si="23"/>
        <v>0.56136845169600003</v>
      </c>
      <c r="J250" s="47"/>
      <c r="K250" s="44"/>
      <c r="L250" s="45"/>
      <c r="M250" s="166" t="s">
        <v>30</v>
      </c>
      <c r="N250" s="166" t="s">
        <v>31</v>
      </c>
      <c r="O250" s="167" t="s">
        <v>198</v>
      </c>
      <c r="P250" s="56"/>
    </row>
    <row r="251" spans="5:17">
      <c r="E251" s="51"/>
      <c r="F251" s="168" t="s">
        <v>243</v>
      </c>
      <c r="G251" s="70">
        <v>0.59480573879999998</v>
      </c>
      <c r="H251" s="27">
        <v>2.91</v>
      </c>
      <c r="I251" s="23">
        <f t="shared" si="23"/>
        <v>0.61211458579907996</v>
      </c>
      <c r="J251" s="47"/>
      <c r="K251" s="44"/>
      <c r="L251" s="44"/>
      <c r="M251" s="166" t="s">
        <v>30</v>
      </c>
      <c r="N251" s="166" t="s">
        <v>31</v>
      </c>
      <c r="O251" s="167" t="s">
        <v>198</v>
      </c>
      <c r="P251" s="56"/>
    </row>
    <row r="252" spans="5:17">
      <c r="E252" s="51"/>
      <c r="F252" s="168" t="s">
        <v>244</v>
      </c>
      <c r="G252" s="70">
        <v>0.59480573879999998</v>
      </c>
      <c r="H252" s="27">
        <v>2.91</v>
      </c>
      <c r="I252" s="23">
        <f t="shared" si="23"/>
        <v>0.61211458579907996</v>
      </c>
      <c r="J252" s="47"/>
      <c r="K252" s="44"/>
      <c r="L252" s="44"/>
      <c r="M252" s="166" t="s">
        <v>30</v>
      </c>
      <c r="N252" s="166" t="s">
        <v>31</v>
      </c>
      <c r="O252" s="167" t="s">
        <v>198</v>
      </c>
      <c r="P252" s="56"/>
    </row>
    <row r="253" spans="5:17">
      <c r="E253" s="51" t="s">
        <v>9</v>
      </c>
      <c r="F253" s="13" t="s">
        <v>264</v>
      </c>
      <c r="G253" s="26"/>
      <c r="H253" s="23"/>
      <c r="I253" s="23"/>
      <c r="J253" s="47"/>
      <c r="K253" s="44"/>
      <c r="L253" s="45"/>
      <c r="M253" s="50"/>
      <c r="N253" s="50"/>
      <c r="O253" s="90"/>
      <c r="P253" s="56"/>
    </row>
    <row r="254" spans="5:17">
      <c r="E254" s="51"/>
      <c r="F254" s="168" t="s">
        <v>65</v>
      </c>
      <c r="G254" s="36">
        <v>0.58494000000000002</v>
      </c>
      <c r="H254" s="27">
        <v>2.88</v>
      </c>
      <c r="I254" s="23">
        <f t="shared" si="23"/>
        <v>0.60178627200000001</v>
      </c>
      <c r="J254" s="47"/>
      <c r="K254" s="44"/>
      <c r="L254" s="44"/>
      <c r="M254" s="166" t="s">
        <v>30</v>
      </c>
      <c r="N254" s="166" t="s">
        <v>31</v>
      </c>
      <c r="O254" s="167" t="s">
        <v>266</v>
      </c>
      <c r="P254" s="56"/>
      <c r="Q254" s="49" t="s">
        <v>280</v>
      </c>
    </row>
    <row r="255" spans="5:17">
      <c r="E255" s="51"/>
      <c r="F255" s="168" t="s">
        <v>265</v>
      </c>
      <c r="G255" s="36">
        <v>0.44943182469999998</v>
      </c>
      <c r="H255" s="27">
        <v>2.88</v>
      </c>
      <c r="I255" s="23">
        <f t="shared" si="23"/>
        <v>0.46237546125135998</v>
      </c>
      <c r="J255" s="114"/>
      <c r="K255" s="54"/>
      <c r="L255" s="55"/>
      <c r="M255" s="166" t="s">
        <v>30</v>
      </c>
      <c r="N255" s="166" t="s">
        <v>31</v>
      </c>
      <c r="O255" s="167" t="s">
        <v>266</v>
      </c>
      <c r="P255" s="56"/>
    </row>
    <row r="256" spans="5:17">
      <c r="E256" s="51"/>
      <c r="F256" s="168" t="s">
        <v>61</v>
      </c>
      <c r="G256" s="36">
        <v>0.43897992180000001</v>
      </c>
      <c r="H256" s="27">
        <v>2.88</v>
      </c>
      <c r="I256" s="23">
        <f t="shared" si="23"/>
        <v>0.45162254354783998</v>
      </c>
      <c r="J256" s="47"/>
      <c r="K256" s="44"/>
      <c r="L256" s="45"/>
      <c r="M256" s="166" t="s">
        <v>30</v>
      </c>
      <c r="N256" s="166" t="s">
        <v>31</v>
      </c>
      <c r="O256" s="167" t="s">
        <v>266</v>
      </c>
      <c r="P256" s="56"/>
    </row>
    <row r="257" spans="5:17">
      <c r="E257" s="51"/>
      <c r="F257" s="168" t="s">
        <v>267</v>
      </c>
      <c r="G257" s="36">
        <v>0.43897992180000001</v>
      </c>
      <c r="H257" s="27">
        <v>2.88</v>
      </c>
      <c r="I257" s="23">
        <f t="shared" si="23"/>
        <v>0.45162254354783998</v>
      </c>
      <c r="J257" s="114"/>
      <c r="K257" s="54"/>
      <c r="L257" s="55"/>
      <c r="M257" s="166" t="s">
        <v>30</v>
      </c>
      <c r="N257" s="166" t="s">
        <v>31</v>
      </c>
      <c r="O257" s="167" t="s">
        <v>266</v>
      </c>
      <c r="P257" s="56"/>
    </row>
    <row r="258" spans="5:17">
      <c r="E258" s="51"/>
      <c r="F258" s="168" t="s">
        <v>66</v>
      </c>
      <c r="G258" s="36">
        <v>0.43897992180000001</v>
      </c>
      <c r="H258" s="27">
        <v>2.88</v>
      </c>
      <c r="I258" s="23">
        <f t="shared" si="23"/>
        <v>0.45162254354783998</v>
      </c>
      <c r="J258" s="114"/>
      <c r="K258" s="54"/>
      <c r="L258" s="55"/>
      <c r="M258" s="166" t="s">
        <v>30</v>
      </c>
      <c r="N258" s="166" t="s">
        <v>31</v>
      </c>
      <c r="O258" s="167" t="s">
        <v>266</v>
      </c>
      <c r="P258" s="56"/>
    </row>
    <row r="259" spans="5:17">
      <c r="E259" s="51"/>
      <c r="F259" s="168" t="s">
        <v>268</v>
      </c>
      <c r="G259" s="36">
        <v>0.44943182469999998</v>
      </c>
      <c r="H259" s="27">
        <v>2.88</v>
      </c>
      <c r="I259" s="23">
        <f t="shared" si="23"/>
        <v>0.46237546125135998</v>
      </c>
      <c r="J259" s="114"/>
      <c r="K259" s="54"/>
      <c r="L259" s="55"/>
      <c r="M259" s="166" t="s">
        <v>30</v>
      </c>
      <c r="N259" s="166" t="s">
        <v>31</v>
      </c>
      <c r="O259" s="167" t="s">
        <v>266</v>
      </c>
      <c r="P259" s="56"/>
    </row>
    <row r="260" spans="5:17">
      <c r="E260" s="51"/>
      <c r="F260" s="168" t="s">
        <v>269</v>
      </c>
      <c r="G260" s="36">
        <v>0.428956</v>
      </c>
      <c r="H260" s="27">
        <v>2.88</v>
      </c>
      <c r="I260" s="23">
        <f t="shared" ref="I260:I270" si="24">G260*(1+H260/100)</f>
        <v>0.44130993279999997</v>
      </c>
      <c r="J260" s="47"/>
      <c r="K260" s="44"/>
      <c r="L260" s="44"/>
      <c r="M260" s="166" t="s">
        <v>30</v>
      </c>
      <c r="N260" s="166" t="s">
        <v>31</v>
      </c>
      <c r="O260" s="167" t="s">
        <v>266</v>
      </c>
      <c r="P260" s="56"/>
    </row>
    <row r="261" spans="5:17">
      <c r="E261" s="51"/>
      <c r="F261" s="168" t="s">
        <v>73</v>
      </c>
      <c r="G261" s="36">
        <v>0.44</v>
      </c>
      <c r="H261" s="27">
        <v>0</v>
      </c>
      <c r="I261" s="23">
        <f t="shared" si="24"/>
        <v>0.44</v>
      </c>
      <c r="J261" s="170" t="s">
        <v>375</v>
      </c>
      <c r="K261" s="166" t="s">
        <v>366</v>
      </c>
      <c r="L261" s="167" t="s">
        <v>376</v>
      </c>
      <c r="M261" s="166"/>
      <c r="N261" s="166"/>
      <c r="O261" s="167"/>
      <c r="P261" s="56"/>
      <c r="Q261" s="49" t="s">
        <v>280</v>
      </c>
    </row>
    <row r="262" spans="5:17">
      <c r="E262" s="51"/>
      <c r="F262" s="168" t="s">
        <v>63</v>
      </c>
      <c r="G262" s="36">
        <v>0.35536469860000003</v>
      </c>
      <c r="H262" s="27">
        <v>2.88</v>
      </c>
      <c r="I262" s="23">
        <f t="shared" si="24"/>
        <v>0.36559920191967998</v>
      </c>
      <c r="J262" s="114"/>
      <c r="K262" s="54"/>
      <c r="L262" s="55"/>
      <c r="M262" s="166" t="s">
        <v>30</v>
      </c>
      <c r="N262" s="166" t="s">
        <v>31</v>
      </c>
      <c r="O262" s="167" t="s">
        <v>266</v>
      </c>
      <c r="P262" s="56"/>
    </row>
    <row r="263" spans="5:17">
      <c r="E263" s="51"/>
      <c r="F263" s="168" t="s">
        <v>270</v>
      </c>
      <c r="G263" s="36">
        <v>0.32400898989999999</v>
      </c>
      <c r="H263" s="27">
        <v>2.88</v>
      </c>
      <c r="I263" s="23">
        <f t="shared" si="24"/>
        <v>0.33334044880911995</v>
      </c>
      <c r="J263" s="47"/>
      <c r="K263" s="44"/>
      <c r="L263" s="45"/>
      <c r="M263" s="166" t="s">
        <v>30</v>
      </c>
      <c r="N263" s="166" t="s">
        <v>31</v>
      </c>
      <c r="O263" s="167" t="s">
        <v>266</v>
      </c>
      <c r="P263" s="56"/>
    </row>
    <row r="264" spans="5:17">
      <c r="E264" s="51"/>
      <c r="F264" s="168" t="s">
        <v>71</v>
      </c>
      <c r="G264" s="36">
        <v>0.4</v>
      </c>
      <c r="H264" s="27">
        <v>2.88</v>
      </c>
      <c r="I264" s="23">
        <f t="shared" si="24"/>
        <v>0.41152</v>
      </c>
      <c r="J264" s="114"/>
      <c r="K264" s="54"/>
      <c r="L264" s="55"/>
      <c r="M264" s="166" t="s">
        <v>30</v>
      </c>
      <c r="N264" s="166" t="s">
        <v>31</v>
      </c>
      <c r="O264" s="167" t="s">
        <v>266</v>
      </c>
      <c r="P264" s="56"/>
    </row>
    <row r="265" spans="5:17">
      <c r="E265" s="51"/>
      <c r="F265" s="168" t="s">
        <v>69</v>
      </c>
      <c r="G265" s="36">
        <v>0.4</v>
      </c>
      <c r="H265" s="27">
        <v>2.88</v>
      </c>
      <c r="I265" s="23">
        <f t="shared" si="24"/>
        <v>0.41152</v>
      </c>
      <c r="J265" s="114"/>
      <c r="K265" s="54"/>
      <c r="L265" s="55"/>
      <c r="M265" s="166" t="s">
        <v>30</v>
      </c>
      <c r="N265" s="166" t="s">
        <v>31</v>
      </c>
      <c r="O265" s="167" t="s">
        <v>266</v>
      </c>
      <c r="P265" s="56"/>
    </row>
    <row r="266" spans="5:17">
      <c r="E266" s="51"/>
      <c r="F266" s="168" t="s">
        <v>271</v>
      </c>
      <c r="G266" s="36">
        <v>0.32400898989999999</v>
      </c>
      <c r="H266" s="27">
        <v>2.88</v>
      </c>
      <c r="I266" s="23">
        <f t="shared" si="24"/>
        <v>0.33334044880911995</v>
      </c>
      <c r="J266" s="114"/>
      <c r="K266" s="54"/>
      <c r="L266" s="55"/>
      <c r="M266" s="166" t="s">
        <v>30</v>
      </c>
      <c r="N266" s="166" t="s">
        <v>31</v>
      </c>
      <c r="O266" s="167" t="s">
        <v>266</v>
      </c>
      <c r="P266" s="56"/>
    </row>
    <row r="267" spans="5:17">
      <c r="E267" s="51"/>
      <c r="F267" s="168" t="s">
        <v>272</v>
      </c>
      <c r="G267" s="36">
        <v>0.41</v>
      </c>
      <c r="H267" s="27">
        <v>2.88</v>
      </c>
      <c r="I267" s="23">
        <f t="shared" si="24"/>
        <v>0.42180799999999996</v>
      </c>
      <c r="J267" s="170" t="s">
        <v>285</v>
      </c>
      <c r="K267" s="166" t="s">
        <v>286</v>
      </c>
      <c r="L267" s="167" t="s">
        <v>287</v>
      </c>
      <c r="M267" s="166" t="s">
        <v>30</v>
      </c>
      <c r="N267" s="166" t="s">
        <v>31</v>
      </c>
      <c r="O267" s="167" t="s">
        <v>266</v>
      </c>
      <c r="P267" s="56"/>
    </row>
    <row r="268" spans="5:17">
      <c r="E268" s="51"/>
      <c r="F268" s="168" t="s">
        <v>273</v>
      </c>
      <c r="G268" s="36">
        <v>0.44</v>
      </c>
      <c r="H268" s="27">
        <v>0</v>
      </c>
      <c r="I268" s="23">
        <f t="shared" si="24"/>
        <v>0.44</v>
      </c>
      <c r="J268" s="170" t="s">
        <v>375</v>
      </c>
      <c r="K268" s="166" t="s">
        <v>366</v>
      </c>
      <c r="L268" s="167" t="s">
        <v>376</v>
      </c>
      <c r="M268" s="166"/>
      <c r="N268" s="54"/>
      <c r="O268" s="55"/>
      <c r="P268" s="56"/>
    </row>
    <row r="269" spans="5:17">
      <c r="E269" s="51"/>
      <c r="F269" s="168" t="s">
        <v>74</v>
      </c>
      <c r="G269" s="27">
        <v>0.36071300000000001</v>
      </c>
      <c r="H269" s="27">
        <v>2.88</v>
      </c>
      <c r="I269" s="23">
        <f t="shared" si="24"/>
        <v>0.37110153439999999</v>
      </c>
      <c r="J269" s="47"/>
      <c r="K269" s="44"/>
      <c r="L269" s="44"/>
      <c r="M269" s="166" t="s">
        <v>30</v>
      </c>
      <c r="N269" s="166" t="s">
        <v>31</v>
      </c>
      <c r="O269" s="167" t="s">
        <v>266</v>
      </c>
      <c r="P269" s="56"/>
      <c r="Q269" s="49" t="s">
        <v>280</v>
      </c>
    </row>
    <row r="270" spans="5:17">
      <c r="E270" s="51"/>
      <c r="F270" s="168" t="s">
        <v>288</v>
      </c>
      <c r="G270" s="36">
        <v>0.35233860899999997</v>
      </c>
      <c r="H270" s="27">
        <v>0</v>
      </c>
      <c r="I270" s="23">
        <f t="shared" si="24"/>
        <v>0.35233860899999997</v>
      </c>
      <c r="J270" s="170" t="s">
        <v>375</v>
      </c>
      <c r="K270" s="166" t="s">
        <v>366</v>
      </c>
      <c r="L270" s="167" t="s">
        <v>376</v>
      </c>
      <c r="M270" s="166"/>
      <c r="N270" s="166"/>
      <c r="O270" s="167"/>
      <c r="P270" s="56"/>
    </row>
    <row r="271" spans="5:17">
      <c r="E271" s="51"/>
      <c r="F271" s="168" t="s">
        <v>70</v>
      </c>
      <c r="G271" s="36">
        <v>0.32400898989999999</v>
      </c>
      <c r="H271" s="27">
        <v>2.88</v>
      </c>
      <c r="I271" s="23">
        <f>G271*(1+H271/100)</f>
        <v>0.33334044880911995</v>
      </c>
      <c r="J271" s="47"/>
      <c r="K271" s="44"/>
      <c r="L271" s="44"/>
      <c r="M271" s="166" t="s">
        <v>30</v>
      </c>
      <c r="N271" s="166" t="s">
        <v>31</v>
      </c>
      <c r="O271" s="167" t="s">
        <v>266</v>
      </c>
      <c r="P271" s="56"/>
    </row>
    <row r="272" spans="5:17">
      <c r="E272" s="51"/>
      <c r="F272" s="168" t="s">
        <v>274</v>
      </c>
      <c r="G272" s="36">
        <v>0.52</v>
      </c>
      <c r="H272" s="27">
        <v>2.88</v>
      </c>
      <c r="I272" s="23">
        <f t="shared" ref="I272:I275" si="25">G272*(1+H272/100)</f>
        <v>0.53497600000000001</v>
      </c>
      <c r="J272" s="47"/>
      <c r="K272" s="44"/>
      <c r="L272" s="44"/>
      <c r="M272" s="166" t="s">
        <v>30</v>
      </c>
      <c r="N272" s="166" t="s">
        <v>31</v>
      </c>
      <c r="O272" s="167" t="s">
        <v>266</v>
      </c>
      <c r="P272" s="56"/>
    </row>
    <row r="273" spans="4:16">
      <c r="E273" s="51"/>
      <c r="F273" s="168" t="s">
        <v>275</v>
      </c>
      <c r="G273" s="36">
        <v>0.52</v>
      </c>
      <c r="H273" s="27">
        <v>2.88</v>
      </c>
      <c r="I273" s="23">
        <f t="shared" si="25"/>
        <v>0.53497600000000001</v>
      </c>
      <c r="J273" s="114"/>
      <c r="K273" s="54"/>
      <c r="L273" s="55"/>
      <c r="M273" s="166" t="s">
        <v>30</v>
      </c>
      <c r="N273" s="166" t="s">
        <v>31</v>
      </c>
      <c r="O273" s="167" t="s">
        <v>266</v>
      </c>
      <c r="P273" s="56"/>
    </row>
    <row r="274" spans="4:16">
      <c r="D274" s="33"/>
      <c r="E274" s="151" t="s">
        <v>28</v>
      </c>
      <c r="F274" s="13" t="s">
        <v>400</v>
      </c>
      <c r="G274" s="26"/>
      <c r="H274" s="27"/>
      <c r="I274" s="23"/>
      <c r="J274" s="47"/>
      <c r="K274" s="47"/>
      <c r="L274" s="47"/>
      <c r="M274" s="50"/>
      <c r="N274" s="50"/>
      <c r="O274" s="90"/>
      <c r="P274" s="125"/>
    </row>
    <row r="275" spans="4:16">
      <c r="D275" s="33"/>
      <c r="E275" s="151"/>
      <c r="F275" s="168" t="s">
        <v>71</v>
      </c>
      <c r="G275" s="26">
        <v>0.4</v>
      </c>
      <c r="H275" s="27">
        <v>0</v>
      </c>
      <c r="I275" s="23">
        <f t="shared" si="25"/>
        <v>0.4</v>
      </c>
      <c r="J275" s="170" t="s">
        <v>375</v>
      </c>
      <c r="K275" s="166" t="s">
        <v>366</v>
      </c>
      <c r="L275" s="167" t="s">
        <v>376</v>
      </c>
      <c r="M275" s="50"/>
      <c r="N275" s="50"/>
      <c r="O275" s="126"/>
      <c r="P275" s="125"/>
    </row>
    <row r="276" spans="4:16">
      <c r="D276" s="33"/>
      <c r="E276" s="151">
        <v>25</v>
      </c>
      <c r="F276" s="143" t="s">
        <v>235</v>
      </c>
      <c r="G276" s="26"/>
      <c r="H276" s="27"/>
      <c r="I276" s="23"/>
      <c r="J276" s="145"/>
      <c r="K276" s="145"/>
      <c r="L276" s="145"/>
      <c r="M276" s="163"/>
      <c r="N276" s="50"/>
      <c r="O276" s="126"/>
      <c r="P276" s="125"/>
    </row>
    <row r="277" spans="4:16" ht="42">
      <c r="D277" s="33"/>
      <c r="E277" s="193" t="s">
        <v>147</v>
      </c>
      <c r="F277" s="182" t="s">
        <v>224</v>
      </c>
      <c r="G277" s="41">
        <v>16.89</v>
      </c>
      <c r="H277" s="183">
        <v>0</v>
      </c>
      <c r="I277" s="184">
        <f t="shared" ref="I277:I283" si="26">G277*(1+H277/100)</f>
        <v>16.89</v>
      </c>
      <c r="J277" s="145">
        <v>426</v>
      </c>
      <c r="K277" s="185" t="s">
        <v>290</v>
      </c>
      <c r="L277" s="186" t="s">
        <v>291</v>
      </c>
      <c r="M277" s="163"/>
      <c r="N277" s="50"/>
      <c r="O277" s="127"/>
      <c r="P277" s="125"/>
    </row>
    <row r="278" spans="4:16" ht="42">
      <c r="D278" s="33"/>
      <c r="E278" s="193" t="s">
        <v>148</v>
      </c>
      <c r="F278" s="182" t="s">
        <v>225</v>
      </c>
      <c r="G278" s="26">
        <v>13.06</v>
      </c>
      <c r="H278" s="183">
        <v>0</v>
      </c>
      <c r="I278" s="23">
        <f t="shared" si="26"/>
        <v>13.06</v>
      </c>
      <c r="J278" s="145">
        <v>426</v>
      </c>
      <c r="K278" s="185" t="s">
        <v>290</v>
      </c>
      <c r="L278" s="186" t="s">
        <v>291</v>
      </c>
      <c r="M278" s="163"/>
      <c r="N278" s="50"/>
      <c r="O278" s="126"/>
      <c r="P278" s="125"/>
    </row>
    <row r="279" spans="4:16" ht="63">
      <c r="D279" s="33"/>
      <c r="E279" s="193" t="s">
        <v>153</v>
      </c>
      <c r="F279" s="182" t="s">
        <v>226</v>
      </c>
      <c r="G279" s="26">
        <v>0.85</v>
      </c>
      <c r="H279" s="183">
        <v>0</v>
      </c>
      <c r="I279" s="184">
        <f t="shared" si="26"/>
        <v>0.85</v>
      </c>
      <c r="J279" s="145">
        <v>426</v>
      </c>
      <c r="K279" s="185" t="s">
        <v>290</v>
      </c>
      <c r="L279" s="186" t="s">
        <v>291</v>
      </c>
      <c r="M279" s="163"/>
      <c r="N279" s="50"/>
      <c r="O279" s="90"/>
      <c r="P279" s="125"/>
    </row>
    <row r="280" spans="4:16">
      <c r="D280" s="33"/>
      <c r="E280" s="193" t="s">
        <v>228</v>
      </c>
      <c r="F280" s="182" t="s">
        <v>227</v>
      </c>
      <c r="G280" s="26">
        <v>5.86</v>
      </c>
      <c r="H280" s="183">
        <v>0</v>
      </c>
      <c r="I280" s="23">
        <f t="shared" si="26"/>
        <v>5.86</v>
      </c>
      <c r="J280" s="145">
        <v>426</v>
      </c>
      <c r="K280" s="185" t="s">
        <v>290</v>
      </c>
      <c r="L280" s="186" t="s">
        <v>291</v>
      </c>
      <c r="M280" s="163"/>
      <c r="N280" s="50"/>
      <c r="O280" s="90"/>
      <c r="P280" s="125"/>
    </row>
    <row r="281" spans="4:16" ht="42">
      <c r="D281" s="33"/>
      <c r="E281" s="193" t="s">
        <v>230</v>
      </c>
      <c r="F281" s="182" t="s">
        <v>229</v>
      </c>
      <c r="G281" s="26">
        <v>0.37</v>
      </c>
      <c r="H281" s="183">
        <v>0</v>
      </c>
      <c r="I281" s="23">
        <f t="shared" si="26"/>
        <v>0.37</v>
      </c>
      <c r="J281" s="145">
        <v>426</v>
      </c>
      <c r="K281" s="185" t="s">
        <v>290</v>
      </c>
      <c r="L281" s="186" t="s">
        <v>291</v>
      </c>
      <c r="M281" s="163"/>
      <c r="N281" s="50"/>
      <c r="O281" s="126"/>
      <c r="P281" s="125"/>
    </row>
    <row r="282" spans="4:16">
      <c r="D282" s="33"/>
      <c r="E282" s="51" t="s">
        <v>232</v>
      </c>
      <c r="F282" s="182" t="s">
        <v>231</v>
      </c>
      <c r="G282" s="26">
        <v>0.8</v>
      </c>
      <c r="H282" s="183">
        <v>0</v>
      </c>
      <c r="I282" s="23">
        <f t="shared" si="26"/>
        <v>0.8</v>
      </c>
      <c r="J282" s="145">
        <v>426</v>
      </c>
      <c r="K282" s="185" t="s">
        <v>290</v>
      </c>
      <c r="L282" s="186" t="s">
        <v>291</v>
      </c>
      <c r="M282" s="163"/>
      <c r="N282" s="50"/>
      <c r="O282" s="126"/>
      <c r="P282" s="125"/>
    </row>
    <row r="283" spans="4:16">
      <c r="D283" s="33"/>
      <c r="E283" s="128" t="s">
        <v>233</v>
      </c>
      <c r="F283" s="182" t="s">
        <v>234</v>
      </c>
      <c r="G283" s="26">
        <v>0.68</v>
      </c>
      <c r="H283" s="183">
        <v>0</v>
      </c>
      <c r="I283" s="23">
        <f t="shared" si="26"/>
        <v>0.68</v>
      </c>
      <c r="J283" s="145">
        <v>426</v>
      </c>
      <c r="K283" s="185" t="s">
        <v>290</v>
      </c>
      <c r="L283" s="186" t="s">
        <v>291</v>
      </c>
      <c r="M283" s="163"/>
      <c r="N283" s="50"/>
      <c r="O283" s="126"/>
      <c r="P283" s="125"/>
    </row>
    <row r="284" spans="4:16">
      <c r="D284" s="33"/>
      <c r="E284" s="80">
        <v>26</v>
      </c>
      <c r="F284" s="147" t="s">
        <v>135</v>
      </c>
      <c r="G284" s="22"/>
      <c r="H284" s="150"/>
      <c r="I284" s="23"/>
      <c r="J284" s="148"/>
      <c r="K284" s="21"/>
      <c r="L284" s="146"/>
      <c r="M284" s="146"/>
      <c r="N284" s="44"/>
      <c r="O284" s="45"/>
      <c r="P284" s="125"/>
    </row>
    <row r="285" spans="4:16">
      <c r="D285" s="33"/>
      <c r="E285" s="51" t="s">
        <v>6</v>
      </c>
      <c r="F285" s="143" t="s">
        <v>369</v>
      </c>
      <c r="G285" s="22">
        <v>11.4803260656</v>
      </c>
      <c r="H285" s="26">
        <v>1.3</v>
      </c>
      <c r="I285" s="23">
        <f t="shared" ref="I285:I303" si="27">G285*(1+H285/100)</f>
        <v>11.629570304452798</v>
      </c>
      <c r="J285" s="47"/>
      <c r="K285" s="44"/>
      <c r="L285" s="44"/>
      <c r="M285" s="146" t="s">
        <v>25</v>
      </c>
      <c r="N285" s="146" t="s">
        <v>26</v>
      </c>
      <c r="O285" s="152" t="s">
        <v>199</v>
      </c>
      <c r="P285" s="125"/>
    </row>
    <row r="286" spans="4:16">
      <c r="D286" s="33"/>
      <c r="E286" s="51"/>
      <c r="F286" s="143" t="s">
        <v>202</v>
      </c>
      <c r="G286" s="22">
        <v>6.0241286951999999</v>
      </c>
      <c r="H286" s="26">
        <v>1.3</v>
      </c>
      <c r="I286" s="23">
        <f t="shared" si="27"/>
        <v>6.1024423682375994</v>
      </c>
      <c r="J286" s="47"/>
      <c r="K286" s="44"/>
      <c r="L286" s="44"/>
      <c r="M286" s="146" t="s">
        <v>25</v>
      </c>
      <c r="N286" s="146" t="s">
        <v>26</v>
      </c>
      <c r="O286" s="152" t="s">
        <v>199</v>
      </c>
      <c r="P286" s="125"/>
    </row>
    <row r="287" spans="4:16">
      <c r="D287" s="33"/>
      <c r="E287" s="51"/>
      <c r="F287" s="143" t="s">
        <v>201</v>
      </c>
      <c r="G287" s="22">
        <v>16.875673651200003</v>
      </c>
      <c r="H287" s="26">
        <v>1.3</v>
      </c>
      <c r="I287" s="23">
        <f t="shared" si="27"/>
        <v>17.095057408665603</v>
      </c>
      <c r="J287" s="47"/>
      <c r="K287" s="44"/>
      <c r="L287" s="44"/>
      <c r="M287" s="146" t="s">
        <v>25</v>
      </c>
      <c r="N287" s="146" t="s">
        <v>26</v>
      </c>
      <c r="O287" s="152" t="s">
        <v>199</v>
      </c>
      <c r="P287" s="125"/>
    </row>
    <row r="288" spans="4:16">
      <c r="D288" s="33"/>
      <c r="E288" s="51"/>
      <c r="F288" s="143" t="s">
        <v>203</v>
      </c>
      <c r="G288" s="22">
        <v>13.4782273332</v>
      </c>
      <c r="H288" s="26">
        <v>1.3</v>
      </c>
      <c r="I288" s="23">
        <f t="shared" si="27"/>
        <v>13.653444288531599</v>
      </c>
      <c r="J288" s="47"/>
      <c r="K288" s="44"/>
      <c r="L288" s="44"/>
      <c r="M288" s="146" t="s">
        <v>25</v>
      </c>
      <c r="N288" s="146" t="s">
        <v>26</v>
      </c>
      <c r="O288" s="152" t="s">
        <v>199</v>
      </c>
      <c r="P288" s="125"/>
    </row>
    <row r="289" spans="4:16">
      <c r="D289" s="33"/>
      <c r="E289" s="51" t="s">
        <v>7</v>
      </c>
      <c r="F289" s="143" t="s">
        <v>370</v>
      </c>
      <c r="G289" s="23">
        <v>7.9003303932000009</v>
      </c>
      <c r="H289" s="26">
        <v>1.3</v>
      </c>
      <c r="I289" s="23">
        <f t="shared" si="27"/>
        <v>8.0030346883115993</v>
      </c>
      <c r="J289" s="47"/>
      <c r="K289" s="44"/>
      <c r="L289" s="44"/>
      <c r="M289" s="146" t="s">
        <v>25</v>
      </c>
      <c r="N289" s="146" t="s">
        <v>26</v>
      </c>
      <c r="O289" s="152" t="s">
        <v>199</v>
      </c>
      <c r="P289" s="125"/>
    </row>
    <row r="290" spans="4:16">
      <c r="D290" s="33"/>
      <c r="E290" s="51"/>
      <c r="F290" s="143" t="s">
        <v>207</v>
      </c>
      <c r="G290" s="23">
        <v>10.334321785199998</v>
      </c>
      <c r="H290" s="26">
        <v>1.3</v>
      </c>
      <c r="I290" s="23">
        <f t="shared" si="27"/>
        <v>10.468667968407598</v>
      </c>
      <c r="J290" s="47"/>
      <c r="K290" s="44"/>
      <c r="L290" s="44"/>
      <c r="M290" s="146" t="s">
        <v>25</v>
      </c>
      <c r="N290" s="146" t="s">
        <v>26</v>
      </c>
      <c r="O290" s="152" t="s">
        <v>199</v>
      </c>
      <c r="P290" s="125"/>
    </row>
    <row r="291" spans="4:16">
      <c r="D291" s="33"/>
      <c r="E291" s="50"/>
      <c r="F291" s="143" t="s">
        <v>371</v>
      </c>
      <c r="G291" s="23">
        <v>7.7989140852000007</v>
      </c>
      <c r="H291" s="26">
        <v>1.3</v>
      </c>
      <c r="I291" s="23">
        <f t="shared" si="27"/>
        <v>7.9002999683075998</v>
      </c>
      <c r="J291" s="47"/>
      <c r="K291" s="44"/>
      <c r="L291" s="44"/>
      <c r="M291" s="146" t="s">
        <v>25</v>
      </c>
      <c r="N291" s="146" t="s">
        <v>26</v>
      </c>
      <c r="O291" s="152" t="s">
        <v>199</v>
      </c>
      <c r="P291" s="125"/>
    </row>
    <row r="292" spans="4:16">
      <c r="D292" s="33"/>
      <c r="E292" s="50"/>
      <c r="F292" s="143" t="s">
        <v>206</v>
      </c>
      <c r="G292" s="23">
        <v>16.267175803200001</v>
      </c>
      <c r="H292" s="26">
        <v>1.3</v>
      </c>
      <c r="I292" s="23">
        <f t="shared" si="27"/>
        <v>16.4786490886416</v>
      </c>
      <c r="J292" s="47"/>
      <c r="K292" s="44"/>
      <c r="L292" s="44"/>
      <c r="M292" s="146" t="s">
        <v>25</v>
      </c>
      <c r="N292" s="146" t="s">
        <v>26</v>
      </c>
      <c r="O292" s="152" t="s">
        <v>199</v>
      </c>
      <c r="P292" s="125"/>
    </row>
    <row r="293" spans="4:16">
      <c r="D293" s="33"/>
      <c r="E293" s="51"/>
      <c r="F293" s="143" t="s">
        <v>205</v>
      </c>
      <c r="G293" s="22">
        <v>5.8618626024000005</v>
      </c>
      <c r="H293" s="26">
        <v>1.3</v>
      </c>
      <c r="I293" s="23">
        <f t="shared" si="27"/>
        <v>5.9380668162312</v>
      </c>
      <c r="J293" s="47"/>
      <c r="K293" s="44"/>
      <c r="L293" s="44"/>
      <c r="M293" s="146" t="s">
        <v>25</v>
      </c>
      <c r="N293" s="146" t="s">
        <v>26</v>
      </c>
      <c r="O293" s="152" t="s">
        <v>199</v>
      </c>
      <c r="P293" s="125"/>
    </row>
    <row r="294" spans="4:16">
      <c r="D294" s="33"/>
      <c r="E294" s="51"/>
      <c r="F294" s="143" t="s">
        <v>204</v>
      </c>
      <c r="G294" s="22">
        <v>9.746107198799999</v>
      </c>
      <c r="H294" s="26">
        <v>1.3</v>
      </c>
      <c r="I294" s="23">
        <f t="shared" si="27"/>
        <v>9.8728065923843982</v>
      </c>
      <c r="J294" s="47"/>
      <c r="K294" s="44"/>
      <c r="L294" s="44"/>
      <c r="M294" s="146" t="s">
        <v>25</v>
      </c>
      <c r="N294" s="146" t="s">
        <v>26</v>
      </c>
      <c r="O294" s="152" t="s">
        <v>199</v>
      </c>
      <c r="P294" s="125"/>
    </row>
    <row r="295" spans="4:16">
      <c r="D295" s="33"/>
      <c r="E295" s="51"/>
      <c r="F295" s="143" t="s">
        <v>203</v>
      </c>
      <c r="G295" s="23">
        <v>9.63454926</v>
      </c>
      <c r="H295" s="26">
        <v>1.3</v>
      </c>
      <c r="I295" s="23">
        <f t="shared" si="27"/>
        <v>9.7597984003799994</v>
      </c>
      <c r="J295" s="47"/>
      <c r="K295" s="44"/>
      <c r="L295" s="44"/>
      <c r="M295" s="146" t="s">
        <v>25</v>
      </c>
      <c r="N295" s="146" t="s">
        <v>26</v>
      </c>
      <c r="O295" s="152" t="s">
        <v>199</v>
      </c>
      <c r="P295" s="125"/>
    </row>
    <row r="296" spans="4:16">
      <c r="D296" s="33"/>
      <c r="E296" s="51" t="s">
        <v>8</v>
      </c>
      <c r="F296" s="143" t="s">
        <v>372</v>
      </c>
      <c r="G296" s="22">
        <v>7.5656565767999995</v>
      </c>
      <c r="H296" s="26">
        <v>1.3</v>
      </c>
      <c r="I296" s="23">
        <f t="shared" si="27"/>
        <v>7.6640101122983983</v>
      </c>
      <c r="J296" s="47"/>
      <c r="K296" s="44"/>
      <c r="L296" s="44"/>
      <c r="M296" s="146" t="s">
        <v>25</v>
      </c>
      <c r="N296" s="146" t="s">
        <v>26</v>
      </c>
      <c r="O296" s="152" t="s">
        <v>199</v>
      </c>
      <c r="P296" s="125"/>
    </row>
    <row r="297" spans="4:16">
      <c r="D297" s="33"/>
      <c r="E297" s="50"/>
      <c r="F297" s="143" t="s">
        <v>208</v>
      </c>
      <c r="G297" s="22">
        <v>7.4743818996000009</v>
      </c>
      <c r="H297" s="26">
        <v>1.3</v>
      </c>
      <c r="I297" s="23">
        <f t="shared" si="27"/>
        <v>7.5715488642948001</v>
      </c>
      <c r="J297" s="47"/>
      <c r="K297" s="44"/>
      <c r="L297" s="44"/>
      <c r="M297" s="146" t="s">
        <v>25</v>
      </c>
      <c r="N297" s="146" t="s">
        <v>26</v>
      </c>
      <c r="O297" s="152" t="s">
        <v>199</v>
      </c>
      <c r="P297" s="125"/>
    </row>
    <row r="298" spans="4:16">
      <c r="D298" s="33"/>
      <c r="E298" s="51"/>
      <c r="F298" s="143" t="s">
        <v>40</v>
      </c>
      <c r="G298" s="22">
        <v>7.3121158068000005</v>
      </c>
      <c r="H298" s="26">
        <v>1.3</v>
      </c>
      <c r="I298" s="23">
        <f t="shared" si="27"/>
        <v>7.4071733122883998</v>
      </c>
      <c r="J298" s="47"/>
      <c r="K298" s="44"/>
      <c r="L298" s="44"/>
      <c r="M298" s="146" t="s">
        <v>25</v>
      </c>
      <c r="N298" s="146" t="s">
        <v>26</v>
      </c>
      <c r="O298" s="152" t="s">
        <v>199</v>
      </c>
      <c r="P298" s="125"/>
    </row>
    <row r="299" spans="4:16">
      <c r="D299" s="33"/>
      <c r="E299" s="51"/>
      <c r="F299" s="143" t="s">
        <v>204</v>
      </c>
      <c r="G299" s="22">
        <v>8.5899612875999996</v>
      </c>
      <c r="H299" s="26">
        <v>1.3</v>
      </c>
      <c r="I299" s="23">
        <f t="shared" si="27"/>
        <v>8.7016307843387981</v>
      </c>
      <c r="J299" s="47"/>
      <c r="K299" s="44"/>
      <c r="L299" s="44"/>
      <c r="M299" s="146" t="s">
        <v>25</v>
      </c>
      <c r="N299" s="146" t="s">
        <v>26</v>
      </c>
      <c r="O299" s="152" t="s">
        <v>199</v>
      </c>
      <c r="P299" s="125"/>
    </row>
    <row r="300" spans="4:16" ht="30.75" customHeight="1">
      <c r="D300" s="33"/>
      <c r="E300" s="51" t="s">
        <v>9</v>
      </c>
      <c r="F300" s="155" t="s">
        <v>373</v>
      </c>
      <c r="G300" s="35">
        <v>6.3173633291999982</v>
      </c>
      <c r="H300" s="26">
        <v>3.01</v>
      </c>
      <c r="I300" s="35">
        <f t="shared" si="27"/>
        <v>6.5075159654089179</v>
      </c>
      <c r="J300" s="47"/>
      <c r="K300" s="44"/>
      <c r="L300" s="44"/>
      <c r="M300" s="146" t="s">
        <v>25</v>
      </c>
      <c r="N300" s="146" t="s">
        <v>26</v>
      </c>
      <c r="O300" s="152" t="s">
        <v>296</v>
      </c>
      <c r="P300" s="125"/>
    </row>
    <row r="301" spans="4:16">
      <c r="D301" s="33"/>
      <c r="E301" s="51"/>
      <c r="F301" s="155" t="s">
        <v>374</v>
      </c>
      <c r="G301" s="35">
        <v>3.8085539687999992</v>
      </c>
      <c r="H301" s="26">
        <v>3.01</v>
      </c>
      <c r="I301" s="35">
        <f t="shared" si="27"/>
        <v>3.9231914432608792</v>
      </c>
      <c r="J301" s="47"/>
      <c r="K301" s="44"/>
      <c r="L301" s="44"/>
      <c r="M301" s="146" t="s">
        <v>25</v>
      </c>
      <c r="N301" s="146" t="s">
        <v>26</v>
      </c>
      <c r="O301" s="152" t="s">
        <v>296</v>
      </c>
      <c r="P301" s="125"/>
    </row>
    <row r="302" spans="4:16">
      <c r="D302" s="33"/>
      <c r="E302" s="57"/>
      <c r="F302" s="155" t="s">
        <v>40</v>
      </c>
      <c r="G302" s="35">
        <v>2.9219064839999995</v>
      </c>
      <c r="H302" s="26">
        <v>3.01</v>
      </c>
      <c r="I302" s="35">
        <f t="shared" si="27"/>
        <v>3.0098558691683994</v>
      </c>
      <c r="J302" s="47"/>
      <c r="K302" s="44"/>
      <c r="L302" s="44"/>
      <c r="M302" s="146" t="s">
        <v>25</v>
      </c>
      <c r="N302" s="146" t="s">
        <v>26</v>
      </c>
      <c r="O302" s="152" t="s">
        <v>296</v>
      </c>
      <c r="P302" s="125"/>
    </row>
    <row r="303" spans="4:16">
      <c r="D303" s="33"/>
      <c r="E303" s="92"/>
      <c r="F303" s="158" t="s">
        <v>276</v>
      </c>
      <c r="G303" s="35">
        <v>2.6901690731999999</v>
      </c>
      <c r="H303" s="26">
        <v>3.01</v>
      </c>
      <c r="I303" s="35">
        <f t="shared" si="27"/>
        <v>2.77114316230332</v>
      </c>
      <c r="J303" s="47"/>
      <c r="K303" s="44"/>
      <c r="L303" s="44"/>
      <c r="M303" s="146" t="s">
        <v>25</v>
      </c>
      <c r="N303" s="146" t="s">
        <v>26</v>
      </c>
      <c r="O303" s="152" t="s">
        <v>296</v>
      </c>
      <c r="P303" s="125"/>
    </row>
    <row r="304" spans="4:16">
      <c r="D304" s="33"/>
      <c r="E304" s="92"/>
      <c r="F304" s="163"/>
      <c r="G304" s="20"/>
      <c r="H304" s="164"/>
      <c r="I304" s="163"/>
      <c r="J304" s="50"/>
      <c r="K304" s="50"/>
      <c r="L304" s="50"/>
      <c r="M304" s="163"/>
      <c r="N304" s="163"/>
      <c r="O304" s="90"/>
      <c r="P304" s="125"/>
    </row>
    <row r="305" spans="4:16" ht="23.25" customHeight="1">
      <c r="D305" s="129"/>
      <c r="E305" s="80">
        <v>27</v>
      </c>
      <c r="F305" s="157" t="s">
        <v>141</v>
      </c>
      <c r="G305" s="20"/>
      <c r="H305" s="164"/>
      <c r="I305" s="163"/>
      <c r="J305" s="50"/>
      <c r="K305" s="50"/>
      <c r="L305" s="50"/>
      <c r="M305" s="163"/>
      <c r="N305" s="163"/>
      <c r="O305" s="50"/>
      <c r="P305" s="130"/>
    </row>
    <row r="306" spans="4:16">
      <c r="E306" s="131" t="s">
        <v>138</v>
      </c>
      <c r="F306" s="144" t="s">
        <v>309</v>
      </c>
      <c r="G306" s="30">
        <v>41.0837463708</v>
      </c>
      <c r="H306" s="26">
        <v>1.3</v>
      </c>
      <c r="I306" s="23">
        <f>G306*(1+H306/100)</f>
        <v>41.617835073620398</v>
      </c>
      <c r="J306" s="47"/>
      <c r="K306" s="44"/>
      <c r="L306" s="44"/>
      <c r="M306" s="146" t="s">
        <v>25</v>
      </c>
      <c r="N306" s="146" t="s">
        <v>26</v>
      </c>
      <c r="O306" s="146" t="s">
        <v>199</v>
      </c>
      <c r="P306" s="130"/>
    </row>
    <row r="307" spans="4:16">
      <c r="E307" s="132"/>
      <c r="F307" s="143" t="s">
        <v>310</v>
      </c>
      <c r="G307" s="30"/>
      <c r="H307" s="30"/>
      <c r="I307" s="163"/>
      <c r="J307" s="50"/>
      <c r="K307" s="50"/>
      <c r="L307" s="50"/>
      <c r="M307" s="163"/>
      <c r="N307" s="163"/>
      <c r="O307" s="50"/>
      <c r="P307" s="130"/>
    </row>
    <row r="308" spans="4:16">
      <c r="E308" s="133" t="s">
        <v>140</v>
      </c>
      <c r="F308" s="144" t="s">
        <v>142</v>
      </c>
      <c r="G308" s="30">
        <v>16.997373220800004</v>
      </c>
      <c r="H308" s="26">
        <v>1.3</v>
      </c>
      <c r="I308" s="23">
        <f>G308*(1+H308/100)</f>
        <v>17.218339072670403</v>
      </c>
      <c r="J308" s="47"/>
      <c r="K308" s="44"/>
      <c r="L308" s="44"/>
      <c r="M308" s="146" t="s">
        <v>25</v>
      </c>
      <c r="N308" s="146" t="s">
        <v>26</v>
      </c>
      <c r="O308" s="146" t="s">
        <v>199</v>
      </c>
      <c r="P308" s="130"/>
    </row>
    <row r="309" spans="4:16">
      <c r="E309" s="132"/>
      <c r="F309" s="143" t="s">
        <v>139</v>
      </c>
      <c r="G309" s="30"/>
      <c r="H309" s="30"/>
      <c r="I309" s="163"/>
      <c r="J309" s="50"/>
      <c r="K309" s="50"/>
      <c r="L309" s="50"/>
      <c r="M309" s="163"/>
      <c r="N309" s="163"/>
      <c r="O309" s="50"/>
      <c r="P309" s="130"/>
    </row>
    <row r="310" spans="4:16">
      <c r="E310" s="133" t="s">
        <v>144</v>
      </c>
      <c r="F310" s="144" t="s">
        <v>143</v>
      </c>
      <c r="G310" s="30">
        <v>3.1946137019999998</v>
      </c>
      <c r="H310" s="26">
        <v>1.3</v>
      </c>
      <c r="I310" s="23">
        <f>G310*(1+H310/100)</f>
        <v>3.2361436801259997</v>
      </c>
      <c r="J310" s="50"/>
      <c r="K310" s="50"/>
      <c r="L310" s="50"/>
      <c r="M310" s="146" t="s">
        <v>25</v>
      </c>
      <c r="N310" s="146" t="s">
        <v>26</v>
      </c>
      <c r="O310" s="146" t="s">
        <v>199</v>
      </c>
      <c r="P310" s="130"/>
    </row>
    <row r="311" spans="4:16">
      <c r="E311" s="132"/>
      <c r="F311" s="143"/>
      <c r="G311" s="30"/>
      <c r="H311" s="26"/>
      <c r="I311" s="163"/>
      <c r="J311" s="50"/>
      <c r="K311" s="50"/>
      <c r="L311" s="50"/>
      <c r="M311" s="146"/>
      <c r="N311" s="146"/>
      <c r="O311" s="50"/>
      <c r="P311" s="130"/>
    </row>
    <row r="312" spans="4:16">
      <c r="E312" s="133" t="s">
        <v>145</v>
      </c>
      <c r="F312" s="144" t="s">
        <v>146</v>
      </c>
      <c r="G312" s="30">
        <v>4.8781244147999994</v>
      </c>
      <c r="H312" s="26">
        <v>1.3</v>
      </c>
      <c r="I312" s="23">
        <f>G312*(1+H312/100)</f>
        <v>4.9415400321923988</v>
      </c>
      <c r="J312" s="50"/>
      <c r="K312" s="50"/>
      <c r="L312" s="50"/>
      <c r="M312" s="146" t="s">
        <v>25</v>
      </c>
      <c r="N312" s="146" t="s">
        <v>26</v>
      </c>
      <c r="O312" s="146" t="s">
        <v>199</v>
      </c>
      <c r="P312" s="130"/>
    </row>
    <row r="313" spans="4:16">
      <c r="E313" s="134"/>
      <c r="F313" s="163"/>
      <c r="G313" s="20"/>
      <c r="H313" s="164"/>
      <c r="I313" s="163"/>
      <c r="J313" s="50"/>
      <c r="K313" s="50"/>
      <c r="L313" s="50"/>
      <c r="M313" s="163"/>
      <c r="N313" s="163"/>
      <c r="O313" s="50"/>
      <c r="P313" s="135"/>
    </row>
    <row r="314" spans="4:16">
      <c r="E314" s="121"/>
      <c r="F314" s="33"/>
      <c r="G314" s="136"/>
      <c r="H314" s="137"/>
      <c r="I314" s="33"/>
      <c r="J314" s="33"/>
      <c r="K314" s="33"/>
      <c r="L314" s="33"/>
      <c r="M314" s="33"/>
      <c r="N314" s="33"/>
      <c r="O314" s="33"/>
      <c r="P314" s="138"/>
    </row>
    <row r="315" spans="4:16">
      <c r="E315" s="121"/>
      <c r="F315" s="33"/>
      <c r="G315" s="136"/>
      <c r="H315" s="137"/>
      <c r="I315" s="33"/>
      <c r="J315" s="33"/>
      <c r="K315" s="33"/>
      <c r="L315" s="33"/>
      <c r="M315" s="33"/>
      <c r="N315" s="33"/>
      <c r="O315" s="33"/>
      <c r="P315" s="138"/>
    </row>
    <row r="317" spans="4:16" ht="81.75" customHeight="1">
      <c r="O317" s="196" t="s">
        <v>156</v>
      </c>
      <c r="P317" s="196"/>
    </row>
    <row r="319" spans="4:16">
      <c r="E319" s="140"/>
      <c r="F319" s="194"/>
      <c r="G319" s="194"/>
      <c r="H319" s="194"/>
      <c r="I319" s="194"/>
      <c r="J319" s="141"/>
      <c r="K319" s="140"/>
      <c r="L319" s="140"/>
      <c r="M319" s="195"/>
      <c r="N319" s="195"/>
    </row>
    <row r="320" spans="4:16">
      <c r="E320" s="195"/>
      <c r="F320" s="195"/>
      <c r="G320" s="195"/>
      <c r="H320" s="195"/>
      <c r="I320" s="195"/>
      <c r="J320" s="195"/>
      <c r="K320" s="195"/>
      <c r="L320" s="195"/>
      <c r="M320" s="195"/>
      <c r="N320" s="195"/>
    </row>
  </sheetData>
  <mergeCells count="15">
    <mergeCell ref="P34:P37"/>
    <mergeCell ref="E1:P1"/>
    <mergeCell ref="J2:K2"/>
    <mergeCell ref="L2:O2"/>
    <mergeCell ref="M3:N3"/>
    <mergeCell ref="P7:P30"/>
    <mergeCell ref="F319:I319"/>
    <mergeCell ref="M319:N319"/>
    <mergeCell ref="E320:N320"/>
    <mergeCell ref="O317:P317"/>
    <mergeCell ref="P39:P48"/>
    <mergeCell ref="P52:P117"/>
    <mergeCell ref="P145:P159"/>
    <mergeCell ref="P160:P162"/>
    <mergeCell ref="P163:P170"/>
  </mergeCells>
  <pageMargins left="0.45" right="0.45" top="0.75" bottom="0.75" header="0.3" footer="0.3"/>
  <pageSetup paperSize="9" scale="5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4:E16"/>
  <sheetViews>
    <sheetView workbookViewId="0">
      <selection activeCell="D5" sqref="D5"/>
    </sheetView>
  </sheetViews>
  <sheetFormatPr defaultRowHeight="16.5"/>
  <cols>
    <col min="7" max="7" width="9.140625" customWidth="1"/>
  </cols>
  <sheetData>
    <row r="4" spans="3:5">
      <c r="C4">
        <v>0.34</v>
      </c>
      <c r="D4">
        <f>C4*1.18</f>
        <v>0.4012</v>
      </c>
    </row>
    <row r="16" spans="3:5">
      <c r="E16" s="69">
        <f>'Abstract Equipment-2'!I82</f>
        <v>1.9418687574300002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Abstract Equipment-2</vt:lpstr>
      <vt:lpstr>Sheet1</vt:lpstr>
      <vt:lpstr>'Abstract Equipment-2'!Print_Area</vt:lpstr>
    </vt:vector>
  </TitlesOfParts>
  <Company>Unknown 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Trilok</cp:lastModifiedBy>
  <cp:lastPrinted>2020-10-14T07:32:00Z</cp:lastPrinted>
  <dcterms:created xsi:type="dcterms:W3CDTF">2003-01-25T04:53:48Z</dcterms:created>
  <dcterms:modified xsi:type="dcterms:W3CDTF">2020-11-06T07:19:30Z</dcterms:modified>
</cp:coreProperties>
</file>